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10" i="108" l="1"/>
  <c r="B7" i="167" l="1"/>
  <c r="B6" i="167"/>
  <c r="K14" i="12"/>
  <c r="K9" i="12"/>
  <c r="K7" i="12"/>
  <c r="H14" i="12"/>
  <c r="H5" i="12"/>
  <c r="L33" i="3"/>
  <c r="C39"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B7758" i="106" s="1"/>
  <c r="D7758" i="106" s="1"/>
  <c r="J86" i="28"/>
  <c r="B7759" i="106" s="1"/>
  <c r="J88" i="28"/>
  <c r="D30" i="36" s="1"/>
  <c r="K6" i="29"/>
  <c r="B7763" i="106" s="1"/>
  <c r="D7763" i="106" s="1"/>
  <c r="B7762" i="106"/>
  <c r="D7762" i="106" s="1"/>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C41" i="3"/>
  <c r="B93" i="106" s="1"/>
  <c r="D93" i="106" s="1"/>
  <c r="D7" i="118"/>
  <c r="D8" i="118"/>
  <c r="D9" i="118"/>
  <c r="H14" i="118"/>
  <c r="H19" i="118"/>
  <c r="H24" i="118"/>
  <c r="H28" i="118"/>
  <c r="D11" i="37"/>
  <c r="D22" i="37"/>
  <c r="J22" i="37"/>
  <c r="L22" i="37"/>
  <c r="D24" i="37"/>
  <c r="B4270" i="106" s="1"/>
  <c r="D4270" i="106" s="1"/>
  <c r="B83" i="36"/>
  <c r="B7760" i="106"/>
  <c r="D7760" i="106" s="1"/>
  <c r="K26" i="12" l="1"/>
  <c r="B7743" i="106" s="1"/>
  <c r="D7743" i="106" s="1"/>
  <c r="B7719" i="106"/>
  <c r="D7719" i="106" s="1"/>
  <c r="B279" i="106"/>
  <c r="D279" i="106" s="1"/>
  <c r="M40" i="3"/>
  <c r="B169" i="106"/>
  <c r="D169" i="106" s="1"/>
  <c r="B6289" i="106"/>
  <c r="D6289" i="106" s="1"/>
  <c r="D17" i="7"/>
  <c r="B4104" i="106" s="1"/>
  <c r="D4104" i="106" s="1"/>
  <c r="J77" i="4"/>
  <c r="B6262" i="106" s="1"/>
  <c r="D6262" i="106" s="1"/>
  <c r="I76" i="4"/>
  <c r="B3318" i="106" s="1"/>
  <c r="D3318" i="106" s="1"/>
  <c r="B6261" i="106"/>
  <c r="D6261" i="106" s="1"/>
  <c r="B1274" i="106"/>
  <c r="D1274" i="106" s="1"/>
  <c r="G15" i="145"/>
  <c r="G26" i="108"/>
  <c r="K92" i="29"/>
  <c r="B2089" i="106" s="1"/>
  <c r="D2089" i="106" s="1"/>
  <c r="H29" i="118"/>
  <c r="K28" i="118" s="1"/>
  <c r="O27" i="118" s="1"/>
  <c r="O29" i="118" s="1"/>
  <c r="D37" i="36"/>
  <c r="L13" i="11"/>
  <c r="B2060" i="106" s="1"/>
  <c r="D2060" i="106" s="1"/>
  <c r="F77" i="4"/>
  <c r="B3255" i="106" s="1"/>
  <c r="D3255" i="106" s="1"/>
  <c r="H76" i="4"/>
  <c r="B3298" i="106" s="1"/>
  <c r="D3298" i="106" s="1"/>
  <c r="K76" i="4"/>
  <c r="B3586" i="106" s="1"/>
  <c r="D3586" i="106" s="1"/>
  <c r="F26" i="108"/>
  <c r="F27" i="108"/>
  <c r="F67" i="34"/>
  <c r="D36" i="108"/>
  <c r="D18" i="7"/>
  <c r="B4105" i="106" s="1"/>
  <c r="D4105" i="106" s="1"/>
  <c r="B5096" i="106"/>
  <c r="D5096" i="106" s="1"/>
  <c r="B122" i="106"/>
  <c r="D122" i="106" s="1"/>
  <c r="C14" i="4"/>
  <c r="B2558" i="106" s="1"/>
  <c r="D2558" i="106" s="1"/>
  <c r="G33" i="108"/>
  <c r="F38" i="34"/>
  <c r="E33" i="108"/>
  <c r="E26" i="108"/>
  <c r="B1126" i="106"/>
  <c r="D1126" i="106" s="1"/>
  <c r="F36" i="108"/>
  <c r="D26" i="108"/>
  <c r="B1124" i="106"/>
  <c r="D1124" i="106" s="1"/>
  <c r="B2823" i="106"/>
  <c r="D2823" i="106" s="1"/>
  <c r="B2091" i="106"/>
  <c r="D2091" i="106" s="1"/>
  <c r="G14" i="4"/>
  <c r="B2609" i="106" s="1"/>
  <c r="D2609" i="106" s="1"/>
  <c r="F37" i="34"/>
  <c r="E102" i="29"/>
  <c r="B2790" i="106" s="1"/>
  <c r="D2790" i="106" s="1"/>
  <c r="E28" i="108"/>
  <c r="F42" i="34"/>
  <c r="F41" i="34"/>
  <c r="F72" i="34"/>
  <c r="F56" i="34"/>
  <c r="F71" i="34"/>
  <c r="F39" i="34"/>
  <c r="J331" i="29"/>
  <c r="B7223" i="106" s="1"/>
  <c r="D7223" i="106" s="1"/>
  <c r="H341" i="29"/>
  <c r="B3656" i="106" s="1"/>
  <c r="D3656" i="106" s="1"/>
  <c r="F43" i="34"/>
  <c r="G331" i="29"/>
  <c r="B7220" i="106" s="1"/>
  <c r="D7220" i="106" s="1"/>
  <c r="B7076" i="106"/>
  <c r="D7076" i="106" s="1"/>
  <c r="J204" i="29"/>
  <c r="B7072" i="106" s="1"/>
  <c r="D7072" i="106" s="1"/>
  <c r="H352" i="29"/>
  <c r="B7242" i="106" s="1"/>
  <c r="D7242" i="106" s="1"/>
  <c r="F49" i="34"/>
  <c r="C331" i="29"/>
  <c r="B7216" i="106" s="1"/>
  <c r="D7216" i="106" s="1"/>
  <c r="F47" i="34"/>
  <c r="F45" i="34"/>
  <c r="G39" i="108"/>
  <c r="H129" i="29"/>
  <c r="B1266" i="106" s="1"/>
  <c r="D1266" i="106" s="1"/>
  <c r="E15" i="4"/>
  <c r="B2633" i="106" s="1"/>
  <c r="D2633" i="106" s="1"/>
  <c r="G35" i="108"/>
  <c r="B7078" i="106"/>
  <c r="D7078" i="106" s="1"/>
  <c r="F60" i="34"/>
  <c r="F48" i="34"/>
  <c r="J341" i="29"/>
  <c r="B7235" i="106" s="1"/>
  <c r="D7235" i="106" s="1"/>
  <c r="D14" i="4"/>
  <c r="B2570" i="106" s="1"/>
  <c r="D2570" i="106" s="1"/>
  <c r="L331" i="29"/>
  <c r="F61" i="34"/>
  <c r="F40" i="34"/>
  <c r="E35" i="108"/>
  <c r="F28" i="108"/>
  <c r="I331" i="29"/>
  <c r="B7222" i="106" s="1"/>
  <c r="D7222" i="106" s="1"/>
  <c r="H112" i="29"/>
  <c r="B7018" i="106" s="1"/>
  <c r="D7018" i="106" s="1"/>
  <c r="K339" i="29"/>
  <c r="B3670" i="106" s="1"/>
  <c r="D3670" i="106" s="1"/>
  <c r="C341" i="29"/>
  <c r="B3621" i="106" s="1"/>
  <c r="D3621" i="106" s="1"/>
  <c r="E129" i="29"/>
  <c r="B1241" i="106" s="1"/>
  <c r="D1241" i="106" s="1"/>
  <c r="G38" i="108"/>
  <c r="K110" i="29"/>
  <c r="B1151" i="106" s="1"/>
  <c r="D1151" i="106" s="1"/>
  <c r="F70" i="34"/>
  <c r="F50" i="34"/>
  <c r="E38" i="108"/>
  <c r="B4202" i="106"/>
  <c r="D4202" i="106" s="1"/>
  <c r="B2789" i="106"/>
  <c r="D2789" i="106" s="1"/>
  <c r="B3647" i="106"/>
  <c r="D3647" i="106" s="1"/>
  <c r="F35" i="34"/>
  <c r="K84" i="29"/>
  <c r="B2088" i="106" s="1"/>
  <c r="D2088" i="106" s="1"/>
  <c r="L305" i="29"/>
  <c r="F64" i="34"/>
  <c r="F62" i="34"/>
  <c r="F46" i="34"/>
  <c r="F34" i="34"/>
  <c r="G34" i="108"/>
  <c r="D31" i="108"/>
  <c r="F37" i="108"/>
  <c r="B2836" i="106"/>
  <c r="D2836" i="106" s="1"/>
  <c r="K286" i="29"/>
  <c r="L354" i="29"/>
  <c r="F51" i="34"/>
  <c r="G30" i="108"/>
  <c r="I204" i="29"/>
  <c r="B7047" i="106"/>
  <c r="D7047" i="106" s="1"/>
  <c r="B4156" i="106"/>
  <c r="D4156" i="106" s="1"/>
  <c r="B2973" i="106"/>
  <c r="D2973" i="106" s="1"/>
  <c r="B2724" i="106"/>
  <c r="D2724" i="106" s="1"/>
  <c r="E305" i="29"/>
  <c r="B1536" i="106" s="1"/>
  <c r="D1536" i="106" s="1"/>
  <c r="D305" i="29"/>
  <c r="B1530" i="106" s="1"/>
  <c r="D1530" i="106" s="1"/>
  <c r="K178" i="29"/>
  <c r="F13" i="4" s="1"/>
  <c r="B2596" i="106" s="1"/>
  <c r="D2596" i="106" s="1"/>
  <c r="G204" i="29"/>
  <c r="B1308" i="106"/>
  <c r="D1308" i="106" s="1"/>
  <c r="F44" i="34"/>
  <c r="F36" i="34"/>
  <c r="D37" i="108"/>
  <c r="E30" i="108"/>
  <c r="F31" i="108"/>
  <c r="B1131" i="106"/>
  <c r="D1131" i="106" s="1"/>
  <c r="B1746" i="106"/>
  <c r="D1746" i="106" s="1"/>
  <c r="B4373" i="106"/>
  <c r="D4373" i="106" s="1"/>
  <c r="K173" i="5"/>
  <c r="K6" i="4" s="1"/>
  <c r="B3570" i="106" s="1"/>
  <c r="D3570" i="106" s="1"/>
  <c r="D5" i="7"/>
  <c r="B1761" i="106" s="1"/>
  <c r="D1761" i="106" s="1"/>
  <c r="G5" i="4"/>
  <c r="B3409" i="106" s="1"/>
  <c r="D3409" i="106" s="1"/>
  <c r="F127" i="34"/>
  <c r="F105" i="34"/>
  <c r="B5752" i="106"/>
  <c r="D5752" i="106" s="1"/>
  <c r="D15" i="7"/>
  <c r="B1772" i="106" s="1"/>
  <c r="D1772" i="106" s="1"/>
  <c r="D11" i="7"/>
  <c r="B1768" i="106" s="1"/>
  <c r="D1768" i="106" s="1"/>
  <c r="F126" i="34"/>
  <c r="F129" i="34"/>
  <c r="F130" i="34"/>
  <c r="F135" i="34"/>
  <c r="C172" i="5"/>
  <c r="B5214" i="106" s="1"/>
  <c r="D5214" i="106" s="1"/>
  <c r="D9" i="7"/>
  <c r="B1767" i="106" s="1"/>
  <c r="D1767" i="106" s="1"/>
  <c r="J274" i="5"/>
  <c r="B7054" i="106" s="1"/>
  <c r="D7054" i="106" s="1"/>
  <c r="K274" i="5"/>
  <c r="B6022" i="106" s="1"/>
  <c r="D6022" i="106" s="1"/>
  <c r="D109" i="5"/>
  <c r="F94" i="34"/>
  <c r="H173" i="5"/>
  <c r="I173" i="5"/>
  <c r="I6" i="4" s="1"/>
  <c r="B5011" i="106" s="1"/>
  <c r="D5011" i="106" s="1"/>
  <c r="E109" i="5"/>
  <c r="E4" i="4" s="1"/>
  <c r="B2630" i="106" s="1"/>
  <c r="D2630" i="106" s="1"/>
  <c r="H109" i="5"/>
  <c r="D14" i="7"/>
  <c r="B1770" i="106" s="1"/>
  <c r="D1770" i="106" s="1"/>
  <c r="F172" i="5"/>
  <c r="B5644" i="106" s="1"/>
  <c r="D5644" i="106" s="1"/>
  <c r="C109" i="5"/>
  <c r="B5121" i="106" s="1"/>
  <c r="D5121" i="106" s="1"/>
  <c r="D4" i="7"/>
  <c r="B1760" i="106" s="1"/>
  <c r="D1760" i="106" s="1"/>
  <c r="B124" i="106"/>
  <c r="D124" i="106" s="1"/>
  <c r="D51" i="36"/>
  <c r="D53" i="36"/>
  <c r="K41" i="3"/>
  <c r="B3568" i="106" s="1"/>
  <c r="D3568" i="106" s="1"/>
  <c r="J41" i="3"/>
  <c r="B6216" i="106" s="1"/>
  <c r="D6216" i="106" s="1"/>
  <c r="G29" i="108"/>
  <c r="E29" i="108"/>
  <c r="C204" i="29"/>
  <c r="B1340" i="106" s="1"/>
  <c r="D1340" i="106" s="1"/>
  <c r="F110" i="34"/>
  <c r="F109" i="5"/>
  <c r="D7" i="7"/>
  <c r="B1763" i="106" s="1"/>
  <c r="D1763" i="106" s="1"/>
  <c r="K223" i="29"/>
  <c r="B1474" i="106" s="1"/>
  <c r="D1474" i="106" s="1"/>
  <c r="G109" i="5"/>
  <c r="B3669" i="106"/>
  <c r="D3669" i="106" s="1"/>
  <c r="D12" i="7"/>
  <c r="B1769" i="106" s="1"/>
  <c r="D1769" i="106" s="1"/>
  <c r="D58" i="36"/>
  <c r="F16" i="11"/>
  <c r="B2031" i="106" s="1"/>
  <c r="D2031" i="106" s="1"/>
  <c r="L5" i="11"/>
  <c r="B2056" i="106" s="1"/>
  <c r="D2056" i="106" s="1"/>
  <c r="F19" i="7"/>
  <c r="H33" i="118"/>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G354" i="29"/>
  <c r="B3650" i="106" s="1"/>
  <c r="D3650" i="106" s="1"/>
  <c r="B3626" i="106"/>
  <c r="D3626" i="106" s="1"/>
  <c r="L41" i="3"/>
  <c r="I41" i="3"/>
  <c r="F21" i="8"/>
  <c r="H305" i="29"/>
  <c r="B1554" i="106" s="1"/>
  <c r="D1554" i="106" s="1"/>
  <c r="H288" i="29"/>
  <c r="B1454" i="106" s="1"/>
  <c r="D1454" i="106" s="1"/>
  <c r="K162" i="29"/>
  <c r="B1328" i="106" s="1"/>
  <c r="D1328" i="106"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80" i="106" l="1"/>
  <c r="D280" i="106" s="1"/>
  <c r="M41" i="3"/>
  <c r="I77" i="4"/>
  <c r="B3319" i="106" s="1"/>
  <c r="D3319" i="106" s="1"/>
  <c r="K7" i="4"/>
  <c r="B3718" i="106" s="1"/>
  <c r="D3718" i="106" s="1"/>
  <c r="H77" i="4"/>
  <c r="B3299" i="106" s="1"/>
  <c r="D3299" i="106" s="1"/>
  <c r="K77" i="4"/>
  <c r="B3587" i="106" s="1"/>
  <c r="D3587" i="106" s="1"/>
  <c r="B6014" i="106"/>
  <c r="D6014" i="106" s="1"/>
  <c r="K112" i="29"/>
  <c r="K341" i="29"/>
  <c r="K13" i="4" s="1"/>
  <c r="B3572" i="106" s="1"/>
  <c r="D3572" i="106" s="1"/>
  <c r="J16" i="4"/>
  <c r="B6226" i="106" s="1"/>
  <c r="D6226" i="106" s="1"/>
  <c r="H354" i="29"/>
  <c r="B3660" i="106" s="1"/>
  <c r="D3660" i="106" s="1"/>
  <c r="F40" i="108"/>
  <c r="G42" i="108" s="1"/>
  <c r="E150" i="29"/>
  <c r="B1242" i="106" s="1"/>
  <c r="D1242" i="106" s="1"/>
  <c r="H150" i="29"/>
  <c r="B1273" i="106" s="1"/>
  <c r="D1273" i="106" s="1"/>
  <c r="C354" i="29"/>
  <c r="B3622" i="106" s="1"/>
  <c r="D3622" i="106" s="1"/>
  <c r="K166" i="29"/>
  <c r="E16" i="4" s="1"/>
  <c r="K331" i="29"/>
  <c r="F13" i="34" s="1"/>
  <c r="J354" i="29"/>
  <c r="B7245" i="106" s="1"/>
  <c r="D7245" i="106" s="1"/>
  <c r="K352" i="29"/>
  <c r="K16" i="4" s="1"/>
  <c r="C114" i="29"/>
  <c r="B757" i="106" s="1"/>
  <c r="D757" i="106" s="1"/>
  <c r="H168" i="29"/>
  <c r="B1318" i="106" s="1"/>
  <c r="D1318" i="106" s="1"/>
  <c r="B1381" i="106"/>
  <c r="D1381" i="106" s="1"/>
  <c r="D40" i="108"/>
  <c r="E42" i="108" s="1"/>
  <c r="B1365" i="106"/>
  <c r="D1365" i="106" s="1"/>
  <c r="F65" i="34"/>
  <c r="F66" i="34"/>
  <c r="B7071" i="106"/>
  <c r="D7071" i="106" s="1"/>
  <c r="B1515" i="106"/>
  <c r="D1515" i="106" s="1"/>
  <c r="G16" i="4"/>
  <c r="B2611" i="106" s="1"/>
  <c r="D2611" i="106" s="1"/>
  <c r="G12" i="4"/>
  <c r="B2607" i="106" s="1"/>
  <c r="D2607" i="106" s="1"/>
  <c r="B5914" i="106"/>
  <c r="D5914" i="106" s="1"/>
  <c r="B5527" i="106"/>
  <c r="D5527" i="106" s="1"/>
  <c r="D274" i="5"/>
  <c r="D7" i="4" s="1"/>
  <c r="B4216" i="106"/>
  <c r="D4216" i="106" s="1"/>
  <c r="C173" i="5"/>
  <c r="B5223" i="106" s="1"/>
  <c r="D5223" i="106" s="1"/>
  <c r="B5356" i="106"/>
  <c r="D5356" i="106" s="1"/>
  <c r="D4" i="4"/>
  <c r="B2564" i="106" s="1"/>
  <c r="D2564" i="106" s="1"/>
  <c r="J7" i="4"/>
  <c r="B6222" i="106" s="1"/>
  <c r="D6222" i="106" s="1"/>
  <c r="B5906" i="106"/>
  <c r="D5906" i="106" s="1"/>
  <c r="H6" i="4"/>
  <c r="B2656" i="106" s="1"/>
  <c r="D2656" i="106" s="1"/>
  <c r="B6025" i="106"/>
  <c r="D6025" i="106" s="1"/>
  <c r="H4" i="4"/>
  <c r="H275" i="5"/>
  <c r="B5915" i="106" s="1"/>
  <c r="D5915" i="106" s="1"/>
  <c r="F175" i="34"/>
  <c r="F173" i="5"/>
  <c r="D19" i="7"/>
  <c r="B1775" i="106" s="1"/>
  <c r="D1775" i="106" s="1"/>
  <c r="F274" i="5"/>
  <c r="F7" i="4" s="1"/>
  <c r="B2594" i="106" s="1"/>
  <c r="D2594" i="106" s="1"/>
  <c r="C4" i="4"/>
  <c r="B2551" i="106" s="1"/>
  <c r="D2551" i="106" s="1"/>
  <c r="D57" i="36"/>
  <c r="F4" i="4"/>
  <c r="B2591" i="106" s="1"/>
  <c r="D2591" i="106" s="1"/>
  <c r="B5588" i="106"/>
  <c r="D5588" i="106" s="1"/>
  <c r="B6024" i="106"/>
  <c r="D6024" i="106" s="1"/>
  <c r="G4" i="4"/>
  <c r="B2603" i="106" s="1"/>
  <c r="D2603" i="106" s="1"/>
  <c r="L16" i="11"/>
  <c r="B2061" i="106" s="1"/>
  <c r="D2061" i="106" s="1"/>
  <c r="L114" i="29"/>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1" i="106" l="1"/>
  <c r="D281" i="106" s="1"/>
  <c r="D60" i="36"/>
  <c r="D275" i="5"/>
  <c r="C6" i="4"/>
  <c r="B2553" i="106" s="1"/>
  <c r="D2553" i="106" s="1"/>
  <c r="B3672" i="106"/>
  <c r="D3672" i="106" s="1"/>
  <c r="B5719" i="106"/>
  <c r="D5719" i="106" s="1"/>
  <c r="F24" i="37"/>
  <c r="B7224" i="106"/>
  <c r="D7224" i="106" s="1"/>
  <c r="B1331" i="106"/>
  <c r="D1331" i="106" s="1"/>
  <c r="F53" i="34"/>
  <c r="K114" i="29"/>
  <c r="B1152" i="106" s="1"/>
  <c r="D1152" i="106" s="1"/>
  <c r="K168" i="29"/>
  <c r="B1332" i="106" s="1"/>
  <c r="D1332" i="106" s="1"/>
  <c r="B7243" i="106"/>
  <c r="D7243" i="106" s="1"/>
  <c r="J17" i="4"/>
  <c r="K354" i="29"/>
  <c r="B3678" i="106" s="1"/>
  <c r="D3678" i="106" s="1"/>
  <c r="B1145" i="106"/>
  <c r="D1145" i="106" s="1"/>
  <c r="B5507" i="106"/>
  <c r="D5507" i="106" s="1"/>
  <c r="K306" i="29"/>
  <c r="B1561" i="106" s="1"/>
  <c r="D1561" i="106" s="1"/>
  <c r="J8" i="4"/>
  <c r="B6223" i="106" s="1"/>
  <c r="D6223" i="106" s="1"/>
  <c r="B2655" i="106"/>
  <c r="D2655" i="106" s="1"/>
  <c r="H8" i="4"/>
  <c r="B5653" i="106"/>
  <c r="D5653" i="106" s="1"/>
  <c r="F6" i="4"/>
  <c r="B2593" i="106" s="1"/>
  <c r="D2593" i="106" s="1"/>
  <c r="F275" i="5"/>
  <c r="B5720" i="106" s="1"/>
  <c r="D5720"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J10" i="4"/>
  <c r="B6225" i="106" s="1"/>
  <c r="D6225" i="106" s="1"/>
  <c r="B6227" i="106"/>
  <c r="D6227" i="106" s="1"/>
  <c r="F10" i="34"/>
  <c r="F8" i="34"/>
  <c r="J19" i="4"/>
  <c r="B6229" i="106" s="1"/>
  <c r="D6229" i="106" s="1"/>
  <c r="K355" i="29"/>
  <c r="B3681" i="106" s="1"/>
  <c r="D3681" i="106" s="1"/>
  <c r="F8" i="4"/>
  <c r="F10" i="4" s="1"/>
  <c r="B4125" i="106" s="1"/>
  <c r="D4125"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H13" i="118"/>
  <c r="B2595" i="106"/>
  <c r="D2595" i="106" s="1"/>
  <c r="D6" i="146"/>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D8"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<sst xmlns="http://schemas.openxmlformats.org/spreadsheetml/2006/main" count="5022" uniqueCount="2114">
  <si>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</si>
  <si>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</si>
  <si>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</si>
  <si>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</si>
  <si>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</si>
  <si>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</si>
  <si>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</si>
  <si>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</si>
  <si>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</si>
  <si>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</si>
  <si>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</si>
  <si>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</si>
  <si>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</si>
  <si>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</si>
  <si>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</si>
  <si>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</si>
  <si>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</si>
  <si>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</si>
  <si>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</si>
  <si>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</si>
  <si>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</si>
  <si>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</si>
  <si>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</si>
  <si>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</si>
  <si>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</si>
  <si>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</si>
  <si>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</si>
  <si>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</si>
  <si>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</si>
  <si>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</si>
  <si>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</si>
  <si>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</si>
  <si>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</si>
  <si>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</si>
  <si>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</si>
  <si>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</si>
  <si>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</si>
  <si>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</si>
  <si>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</si>
  <si>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</si>
  <si>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</si>
  <si>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</si>
  <si>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</si>
  <si>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</si>
  <si>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</si>
  <si>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</si>
  <si>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</si>
  <si>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</si>
  <si>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</si>
  <si>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</si>
  <si>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</si>
  <si>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</si>
  <si>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</si>
  <si>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</si>
  <si>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</si>
  <si>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</si>
  <si>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</si>
  <si>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</si>
  <si>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</si>
  <si>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</si>
  <si>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</si>
  <si>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</si>
  <si>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</si>
  <si>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</si>
  <si>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</si>
  <si>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</si>
  <si>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</si>
  <si>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</si>
  <si>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</si>
  <si>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</si>
  <si>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</si>
  <si>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</si>
  <si>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</si>
  <si>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</si>
  <si>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</si>
  <si>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</si>
  <si>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</si>
  <si>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</si>
  <si>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</si>
  <si>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</si>
  <si>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</si>
  <si>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</si>
  <si>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</si>
  <si>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</si>
  <si>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</si>
  <si>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</si>
  <si>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</si>
  <si>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</si>
  <si>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</si>
  <si>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</si>
  <si>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</si>
  <si>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</si>
  <si>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</si>
  <si>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</si>
  <si>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</si>
  <si>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</si>
  <si>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</si>
  <si>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</si>
  <si>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</si>
  <si>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</si>
  <si>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</si>
  <si>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</si>
  <si>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</si>
  <si>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</si>
  <si>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</si>
  <si>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</si>
  <si>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</si>
  <si>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</si>
  <si>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</si>
  <si>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</si>
  <si>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</si>
  <si>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</si>
  <si>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</si>
  <si>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</si>
  <si>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</si>
  <si>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</si>
  <si>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</si>
  <si>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</si>
  <si>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</si>
  <si>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</si>
  <si>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</si>
  <si>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</si>
  <si>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</si>
  <si>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</si>
  <si>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</si>
  <si>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</si>
  <si>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</si>
  <si>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</si>
  <si>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</si>
  <si>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</si>
  <si>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</si>
  <si>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</si>
  <si>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</si>
  <si>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</si>
  <si>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</si>
  <si>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</si>
  <si>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</si>
  <si>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</si>
  <si>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</si>
  <si>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</si>
  <si>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</si>
  <si>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</si>
  <si>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</si>
  <si>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</si>
  <si>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</si>
  <si>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</si>
  <si>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</si>
  <si>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</si>
  <si>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</si>
  <si>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</si>
  <si>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</si>
  <si>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</si>
  <si>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</si>
  <si>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</si>
  <si>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</si>
  <si>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</si>
  <si>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</si>
  <si>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</si>
  <si>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</si>
  <si>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</si>
  <si>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</si>
  <si>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</si>
  <si>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</si>
  <si>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</si>
  <si>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</si>
  <si>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</si>
  <si>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</si>
  <si>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</si>
  <si>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</si>
  <si>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</si>
  <si>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</si>
  <si>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</si>
  <si>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</si>
  <si>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</si>
  <si>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</si>
  <si>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</si>
  <si>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</si>
  <si>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</si>
  <si>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</si>
  <si>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</si>
  <si>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</si>
  <si>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</si>
  <si>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</si>
  <si>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</si>
  <si>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</si>
  <si>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</si>
  <si>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</si>
  <si>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</si>
  <si>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</si>
  <si>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</si>
  <si>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</si>
  <si>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</si>
  <si>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</si>
  <si>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</si>
  <si>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</si>
  <si>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</si>
  <si>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</si>
  <si>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</si>
  <si>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</si>
  <si>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</si>
  <si>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</si>
  <si>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</si>
  <si>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</si>
  <si>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</si>
  <si>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</si>
  <si>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</si>
  <si>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</si>
  <si>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</si>
  <si>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</si>
  <si>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</si>
  <si>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</si>
  <si>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</si>
  <si>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</si>
  <si>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</si>
  <si>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</si>
  <si>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</si>
  <si>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</si>
  <si>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</si>
  <si>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</si>
  <si>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</si>
  <si>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</si>
  <si>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</si>
  <si>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</si>
  <si>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</si>
  <si>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</si>
  <si>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</si>
  <si>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</si>
  <si>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</si>
  <si>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</si>
  <si>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</si>
  <si>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</si>
  <si>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</si>
  <si>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</si>
  <si>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</si>
  <si>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</si>
  <si>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</si>
  <si>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</si>
  <si>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</si>
  <si>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</si>
  <si>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</si>
  <si>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</si>
  <si>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</si>
  <si>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</si>
  <si>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</si>
  <si>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</si>
  <si>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</si>
  <si>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</si>
  <si>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</si>
  <si>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</si>
  <si>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</si>
  <si>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</si>
  <si>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</si>
  <si>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</si>
  <si>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</si>
  <si>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</si>
  <si>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</si>
  <si>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</si>
  <si>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</si>
  <si>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</si>
  <si>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</si>
  <si>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</si>
  <si>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</si>
  <si>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</si>
  <si>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</si>
  <si>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</si>
  <si>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</si>
  <si>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</si>
  <si>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</si>
  <si>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</si>
  <si>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</si>
  <si>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</si>
  <si>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</si>
  <si>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</si>
  <si>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</si>
  <si>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</si>
  <si>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</si>
  <si>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</si>
  <si>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</si>
  <si>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</si>
  <si>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</si>
  <si>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</si>
  <si>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</si>
  <si>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</si>
  <si>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</si>
  <si>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</si>
  <si>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</si>
  <si>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</si>
  <si>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</si>
  <si>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</si>
  <si>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</si>
  <si>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</si>
  <si>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</si>
  <si>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</si>
  <si>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</si>
  <si>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</si>
  <si>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</si>
  <si>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</si>
  <si>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</si>
  <si>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</si>
  <si>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</si>
  <si>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</si>
  <si>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</si>
  <si>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</si>
  <si>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</si>
  <si>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</si>
  <si>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</si>
  <si>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</si>
  <si>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</si>
  <si>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</si>
  <si>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</si>
  <si>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</si>
  <si>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</si>
  <si>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</si>
  <si>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</si>
  <si>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</si>
  <si>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</si>
  <si>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</si>
  <si>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</si>
  <si>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</si>
  <si>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</si>
  <si>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</si>
  <si>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</si>
  <si>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</si>
  <si>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</si>
  <si>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</si>
  <si>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</si>
  <si>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</si>
  <si>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</si>
  <si>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</si>
  <si>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</si>
  <si>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</si>
  <si>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</si>
  <si>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</si>
  <si>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</si>
  <si>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</si>
  <si>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</si>
  <si>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</si>
  <si>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</si>
  <si>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</si>
  <si>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</si>
  <si>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</si>
  <si>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</si>
  <si>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</si>
  <si>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</si>
  <si>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</si>
  <si>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</si>
  <si>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</si>
  <si>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</si>
  <si>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</si>
  <si>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</si>
  <si>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</si>
  <si>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</si>
  <si>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</si>
  <si>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</si>
  <si>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</si>
  <si>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</si>
  <si>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</si>
  <si>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</si>
  <si>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</si>
  <si>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</si>
  <si>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</si>
  <si>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</si>
  <si>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</si>
  <si>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</si>
  <si>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</si>
  <si>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</si>
  <si>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</si>
  <si>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</si>
  <si>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</si>
  <si>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</si>
  <si>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</si>
  <si>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</si>
  <si>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</si>
  <si>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</si>
  <si>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</si>
  <si>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</si>
  <si>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</si>
  <si>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</si>
  <si>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</si>
  <si>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</si>
  <si>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</si>
  <si>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</si>
  <si>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</si>
  <si>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</si>
  <si>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</si>
  <si>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</si>
  <si>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</si>
  <si>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</si>
  <si>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</si>
  <si>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</si>
  <si>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</si>
  <si>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</si>
  <si>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</si>
  <si>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</si>
  <si>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</si>
  <si>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</si>
  <si>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</si>
  <si>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</si>
  <si>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</si>
  <si>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</si>
  <si>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</si>
  <si>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</si>
  <si>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</si>
  <si>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</si>
  <si>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</si>
  <si>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</si>
  <si>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</si>
  <si>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</si>
  <si>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</si>
  <si>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</si>
  <si>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</si>
  <si>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</si>
  <si>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</si>
  <si>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</si>
  <si>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</si>
  <si>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</si>
  <si>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</si>
  <si>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</si>
  <si>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</si>
  <si>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</si>
  <si>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</si>
  <si>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</si>
  <si>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</si>
  <si>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</si>
  <si>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</si>
  <si>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</si>
  <si>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</si>
  <si>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</si>
  <si>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</si>
  <si>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</si>
  <si>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</si>
  <si>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</si>
  <si>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</si>
  <si>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</si>
  <si>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</si>
  <si>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</si>
  <si>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</si>
  <si>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</si>
  <si>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</si>
  <si>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</si>
  <si>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</si>
  <si>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</si>
  <si>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</si>
  <si>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</si>
  <si>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</si>
  <si>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</si>
  <si>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</si>
  <si>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</si>
  <si>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</si>
  <si>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</si>
  <si>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</si>
  <si>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</si>
  <si>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</si>
  <si>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</si>
  <si>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</si>
  <si>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</si>
  <si>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</si>
  <si>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</si>
  <si>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</si>
  <si>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</si>
  <si>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</si>
  <si>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</si>
  <si>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</si>
  <si>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</si>
  <si>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</si>
  <si>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</si>
  <si>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</si>
  <si>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</si>
  <si>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</si>
  <si>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</si>
  <si>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</si>
  <si>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</si>
  <si>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</si>
  <si>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</si>
  <si>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</si>
  <si>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</si>
  <si>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</si>
  <si>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</si>
  <si>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</si>
  <si>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</si>
  <si>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</si>
  <si>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</si>
  <si>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</si>
  <si>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</si>
  <si>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</si>
  <si>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</si>
  <si>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</si>
  <si>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</si>
  <si>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</si>
  <si>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</si>
  <si>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</si>
  <si>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</si>
  <si>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</si>
  <si>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</si>
  <si>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</si>
  <si>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</si>
  <si>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</si>
  <si>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</si>
  <si>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</si>
  <si>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</si>
  <si>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</si>
  <si>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</si>
  <si>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</si>
  <si>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</si>
  <si>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</si>
  <si>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</si>
  <si>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</si>
  <si>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</si>
  <si>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</si>
  <si>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</si>
  <si>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</si>
  <si>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</si>
  <si>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</si>
  <si>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</si>
  <si>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</si>
  <si>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</si>
  <si>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</si>
  <si>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</si>
  <si>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</si>
  <si>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</si>
  <si>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</si>
  <si>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</si>
  <si>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</si>
  <si>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</si>
  <si>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</si>
  <si>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</si>
  <si>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</si>
  <si>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</si>
  <si>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</si>
  <si>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</si>
  <si>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</si>
  <si>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</si>
  <si>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</si>
  <si>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</si>
  <si>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</si>
  <si>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</si>
  <si>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</si>
  <si>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</si>
  <si>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</si>
  <si>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</si>
  <si>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</si>
  <si>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</si>
  <si>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</si>
  <si>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</si>
  <si>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</si>
  <si>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</si>
  <si>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</si>
  <si>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</si>
  <si>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</si>
  <si>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</si>
  <si>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</si>
  <si>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</si>
  <si>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</si>
  <si>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</si>
  <si>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</si>
  <si>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</si>
  <si>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</si>
  <si>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</si>
  <si>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</si>
  <si>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</si>
  <si>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</si>
  <si>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</si>
  <si>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</si>
  <si>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</si>
  <si>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</si>
  <si>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</si>
  <si>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</si>
  <si>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</si>
  <si>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</si>
  <si>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</si>
  <si>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</si>
  <si>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</si>
  <si>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</si>
  <si>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</si>
  <si>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</si>
  <si>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</si>
  <si>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</si>
  <si>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</si>
  <si>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</si>
  <si>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</si>
  <si>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</si>
  <si>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</si>
  <si>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</si>
  <si>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</si>
  <si>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</si>
  <si>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</si>
  <si>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</si>
  <si>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</si>
  <si>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</si>
  <si>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</si>
  <si>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</si>
  <si>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</si>
  <si>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</si>
  <si>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</si>
  <si>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</si>
  <si>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</si>
  <si>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</si>
  <si>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</si>
  <si>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</si>
  <si>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</si>
  <si>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</si>
  <si>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</si>
  <si>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</si>
  <si>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</si>
  <si>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</si>
  <si>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</si>
  <si>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</si>
  <si>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</si>
  <si>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</si>
  <si>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</si>
  <si>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</si>
  <si>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</si>
  <si>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</si>
  <si>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</si>
  <si>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</si>
  <si>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</si>
  <si>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</si>
  <si>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</si>
  <si>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</si>
  <si>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</si>
  <si>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</si>
  <si>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</si>
  <si>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</si>
  <si>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</si>
  <si>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</si>
  <si>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</si>
  <si>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</si>
  <si>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</si>
  <si>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</si>
  <si>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</si>
  <si>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</si>
  <si>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</si>
  <si>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</si>
  <si>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</si>
  <si>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</si>
  <si>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</si>
  <si>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</si>
  <si>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</si>
  <si>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</si>
  <si>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</si>
  <si>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</si>
  <si>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</si>
  <si>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</si>
  <si>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</si>
  <si>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</si>
  <si>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</si>
  <si>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</si>
  <si>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</si>
  <si>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</si>
  <si>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</si>
  <si>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</si>
  <si>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</si>
  <si>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</si>
  <si>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</si>
  <si>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</si>
  <si>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</si>
  <si>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</si>
  <si>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</si>
  <si>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</si>
  <si>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</si>
  <si>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</si>
  <si>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</si>
  <si>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</si>
  <si>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</si>
  <si>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</si>
  <si>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</si>
  <si>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</si>
  <si>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</si>
  <si>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</si>
  <si>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</si>
  <si>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</si>
  <si>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</si>
  <si>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</si>
  <si>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</si>
  <si>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</si>
  <si>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</si>
  <si>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</si>
  <si>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</si>
  <si>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</si>
  <si>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</si>
  <si>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</si>
  <si>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</si>
  <si>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</si>
  <si>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</si>
  <si>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</si>
  <si>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</si>
  <si>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</si>
  <si>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</si>
  <si>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</si>
  <si>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</si>
  <si>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</si>
  <si>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</si>
  <si>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</si>
  <si>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</si>
  <si>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</si>
  <si>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</si>
  <si>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</si>
  <si>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</si>
  <si>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</si>
  <si>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</si>
  <si>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</si>
  <si>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</si>
  <si>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</si>
  <si>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</si>
  <si>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</si>
  <si>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</si>
  <si>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</si>
  <si>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</si>
  <si>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</si>
  <si>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</si>
  <si>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</si>
  <si>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</si>
  <si>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</si>
  <si>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</si>
  <si>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</si>
  <si>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</si>
  <si>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</si>
  <si>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</si>
  <si>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</si>
  <si>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</si>
  <si>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</si>
  <si>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</si>
  <si>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</si>
  <si>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</si>
  <si>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</si>
  <si>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</si>
  <si>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</si>
  <si>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</si>
  <si>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</si>
  <si>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</si>
  <si>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</si>
  <si>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</si>
  <si>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</si>
  <si>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</si>
  <si>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</si>
  <si>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</si>
  <si>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</si>
  <si>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</si>
  <si>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</si>
  <si>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</si>
  <si>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</si>
  <si>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</si>
  <si>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</si>
  <si>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</si>
  <si>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</si>
  <si>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</si>
  <si>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</si>
  <si>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</si>
  <si>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</si>
  <si>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</si>
  <si>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</si>
  <si>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</si>
  <si>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</si>
  <si>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</si>
  <si>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</si>
  <si>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</si>
  <si>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</si>
  <si>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</si>
  <si>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</si>
  <si>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</si>
  <si>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</si>
  <si>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</si>
  <si>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</si>
  <si>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</si>
  <si>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</si>
  <si>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</si>
  <si>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</si>
  <si>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</si>
  <si>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</si>
  <si>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</si>
  <si>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</si>
  <si>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</si>
  <si>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</si>
  <si>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</si>
  <si>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</si>
  <si>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</si>
  <si>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</si>
  <si>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</si>
  <si>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</si>
  <si>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</si>
  <si>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</si>
  <si>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</si>
  <si>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</si>
  <si>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</si>
  <si>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</si>
  <si>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</si>
  <si>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</si>
  <si>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</si>
  <si>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</si>
  <si>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</si>
  <si>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</si>
  <si>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</si>
  <si>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</si>
  <si>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</si>
  <si>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</si>
  <si>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</si>
  <si>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</si>
  <si>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</si>
  <si>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</si>
  <si>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</si>
  <si>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</si>
  <si>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</si>
  <si>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</si>
  <si>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</si>
  <si>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</si>
  <si>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</si>
  <si>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</si>
  <si>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</si>
  <si>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</si>
  <si>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</si>
  <si>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</si>
  <si>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</si>
  <si>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</si>
  <si>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</si>
  <si>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</si>
  <si>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</si>
  <si>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</si>
  <si>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</si>
  <si>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</si>
  <si>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</si>
  <si>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</si>
  <si>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</si>
  <si>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</si>
  <si>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</si>
  <si>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</si>
  <si>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</si>
  <si>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</si>
  <si>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</si>
  <si>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</si>
  <si>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</si>
  <si>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</si>
  <si>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</si>
  <si>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</si>
  <si>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</si>
  <si>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</si>
  <si>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</si>
  <si>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</si>
  <si>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</si>
  <si>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</si>
  <si>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</si>
  <si>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</si>
  <si>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</si>
  <si>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</si>
  <si>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</si>
  <si>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</si>
  <si>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</si>
  <si>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</si>
  <si>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</si>
  <si>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</si>
  <si>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</si>
  <si>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</si>
  <si>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</si>
  <si>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</si>
  <si>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</si>
  <si>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</si>
  <si>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</si>
  <si>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</si>
  <si>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</si>
  <si>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</si>
  <si>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</si>
  <si>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</si>
  <si>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</si>
  <si>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</si>
  <si>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</si>
  <si>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</si>
  <si>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</si>
  <si>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</si>
  <si>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</si>
  <si>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</si>
  <si>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</si>
  <si>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</si>
  <si>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</si>
  <si>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</si>
  <si>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</si>
  <si>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</si>
  <si>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</si>
  <si>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</si>
  <si>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</si>
  <si>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</si>
  <si>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</si>
  <si>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</si>
  <si>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</si>
  <si>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</si>
  <si>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</si>
  <si>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</si>
  <si>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</si>
  <si>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</si>
  <si>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</si>
  <si>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</si>
  <si>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</si>
  <si>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</si>
  <si>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</si>
  <si>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</si>
  <si>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</si>
  <si>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</si>
  <si>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</si>
  <si>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</si>
  <si>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</si>
  <si>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</si>
  <si>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</si>
  <si>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</si>
  <si>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</si>
  <si>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</si>
  <si>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</si>
  <si>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</si>
  <si>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</si>
  <si>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</si>
  <si>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</si>
  <si>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</si>
  <si>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</si>
  <si>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</si>
  <si>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</si>
  <si>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</si>
  <si>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</si>
  <si>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</si>
  <si>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</si>
  <si>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</si>
  <si>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</si>
  <si>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</si>
  <si>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</si>
  <si>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</si>
  <si>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</si>
  <si>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</si>
  <si>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</si>
  <si>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</si>
  <si>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</si>
  <si>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</si>
  <si>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</si>
  <si>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</si>
  <si>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</si>
  <si>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</si>
  <si>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</si>
  <si>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</si>
  <si>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</si>
  <si>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</si>
  <si>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</si>
  <si>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</si>
  <si>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</si>
  <si>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</si>
  <si>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</si>
  <si>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</si>
  <si>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</si>
  <si>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</si>
  <si>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</si>
  <si>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</si>
  <si>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</si>
  <si>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</si>
  <si>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</si>
  <si>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</si>
  <si>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</si>
  <si>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</si>
  <si>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</si>
  <si>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</si>
  <si>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</si>
  <si>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</si>
  <si>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</si>
  <si>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</si>
  <si>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</si>
  <si>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</si>
  <si>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</si>
  <si>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</si>
  <si>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</si>
  <si>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</si>
  <si>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</si>
  <si>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</si>
  <si>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</si>
  <si>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</si>
  <si>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</si>
  <si>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</si>
  <si>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</si>
  <si>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</si>
  <si>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</si>
  <si>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</si>
  <si>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</si>
  <si>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</si>
  <si>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</si>
  <si>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</si>
  <si>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</si>
  <si>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</si>
  <si>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</si>
  <si>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</si>
  <si>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</si>
  <si>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</si>
  <si>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</si>
  <si>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</si>
  <si>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</si>
  <si>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</si>
  <si>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</si>
  <si>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</si>
  <si>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</si>
  <si>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</si>
  <si>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</si>
  <si>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</si>
  <si>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</si>
  <si>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</si>
  <si>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</si>
  <si>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</si>
  <si>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</si>
  <si>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</si>
  <si>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</si>
  <si>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</si>
  <si>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</si>
  <si>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</si>
  <si>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</si>
  <si>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</si>
  <si>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</si>
  <si>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</si>
  <si>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</si>
  <si>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</si>
  <si>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</si>
  <si>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</si>
  <si>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</si>
  <si>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</si>
  <si>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</si>
  <si>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</si>
  <si>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</si>
  <si>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</si>
  <si>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</si>
  <si>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</si>
  <si>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</si>
  <si>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</si>
  <si>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</si>
  <si>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</si>
  <si>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</si>
  <si>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</si>
  <si>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</si>
  <si>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</si>
  <si>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</si>
  <si>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</si>
  <si>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</si>
  <si>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</si>
  <si>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</si>
  <si>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</si>
  <si>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</si>
  <si>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</si>
  <si>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</si>
  <si>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</si>
  <si>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</si>
  <si>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</si>
  <si>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</si>
  <si>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</si>
  <si>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</si>
  <si>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</si>
  <si>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</si>
  <si>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</si>
  <si>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</si>
  <si>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</si>
  <si>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</si>
  <si>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</si>
  <si>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</si>
  <si>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</si>
  <si>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</si>
  <si>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</si>
  <si>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</si>
  <si>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</si>
  <si>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</si>
  <si>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</si>
  <si>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</si>
  <si>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</si>
  <si>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</si>
  <si>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</si>
  <si>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</si>
  <si>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</si>
  <si>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</si>
  <si>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</si>
  <si>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</si>
  <si>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</si>
  <si>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</si>
  <si>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</si>
  <si>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</si>
  <si>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</si>
  <si>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</si>
  <si>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</si>
  <si>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</si>
  <si>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</si>
  <si>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</si>
  <si>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</si>
  <si>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</si>
  <si>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</si>
  <si>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</si>
  <si>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</si>
  <si>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</si>
  <si>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</si>
  <si>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</si>
  <si>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</si>
  <si>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</si>
  <si>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</si>
  <si>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</si>
  <si>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</si>
  <si>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</si>
  <si>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</si>
  <si>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</si>
  <si>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</si>
  <si>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</si>
  <si>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</si>
  <si>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</si>
  <si>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</si>
  <si>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</si>
  <si>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</si>
  <si>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</si>
  <si>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</si>
  <si>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</si>
  <si>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</si>
  <si>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</si>
  <si>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</si>
  <si>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</si>
  <si>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</si>
  <si>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</si>
  <si>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</si>
  <si>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</si>
  <si>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</si>
  <si>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</si>
  <si>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</si>
  <si>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</si>
  <si>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</si>
  <si>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</si>
  <si>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</si>
  <si>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</si>
  <si>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</si>
  <si>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</si>
  <si>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</si>
  <si>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</si>
  <si>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</si>
  <si>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</si>
  <si>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</si>
  <si>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</si>
  <si>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</si>
  <si>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</si>
  <si>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</si>
  <si>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</si>
  <si>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</si>
  <si>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</si>
  <si>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</si>
  <si>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</si>
  <si>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</si>
  <si>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</si>
  <si>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</si>
  <si>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</si>
  <si>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</si>
  <si>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</si>
  <si>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</si>
  <si>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</si>
  <si>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</si>
  <si>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</si>
  <si>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</si>
  <si>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</si>
  <si>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</si>
  <si>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</si>
  <si>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</si>
  <si>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</si>
  <si>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</si>
  <si>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</si>
  <si>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</si>
  <si>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</si>
  <si>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</si>
  <si>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</si>
  <si>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</si>
  <si>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</si>
  <si>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</si>
  <si>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</si>
  <si>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</si>
  <si>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</si>
  <si>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</si>
  <si>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</si>
  <si>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</si>
  <si>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</si>
  <si>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</si>
  <si>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</si>
  <si>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</si>
  <si>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</si>
  <si>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</si>
  <si>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</si>
  <si>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</si>
  <si>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</si>
  <si>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</si>
  <si>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</si>
  <si>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</si>
  <si>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</si>
  <si>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</si>
  <si>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</si>
  <si>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</si>
  <si>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</si>
  <si>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</si>
  <si>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</si>
  <si>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</si>
  <si>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</si>
  <si>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</si>
  <si>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</si>
  <si>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</si>
  <si>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</si>
  <si>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</si>
  <si>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</si>
  <si>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</si>
  <si>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</si>
  <si>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</si>
  <si>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</si>
  <si>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</si>
  <si>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</si>
  <si>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</si>
  <si>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</si>
  <si>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</si>
  <si>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</si>
  <si>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</si>
  <si>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</si>
  <si>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</si>
  <si>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</si>
  <si>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</si>
  <si>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</si>
  <si>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</si>
  <si>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</si>
  <si>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</si>
  <si>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</si>
  <si>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</si>
  <si>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</si>
  <si>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</si>
  <si>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</si>
  <si>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</si>
  <si>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</si>
  <si>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</si>
  <si>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</si>
  <si>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</si>
  <si>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</si>
  <si>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</si>
  <si>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</si>
  <si>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</si>
  <si>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</si>
  <si>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</si>
  <si>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</si>
  <si>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</si>
  <si>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</si>
  <si>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</si>
  <si>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</si>
  <si>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</si>
  <si>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</si>
  <si>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</si>
  <si>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</si>
  <si>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</si>
  <si>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</si>
  <si>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</si>
  <si>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</si>
  <si>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</si>
  <si>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</si>
  <si>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</si>
  <si>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</si>
  <si>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</si>
  <si>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</si>
  <si>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</si>
  <si>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</si>
  <si>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</si>
  <si>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</si>
  <si>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</si>
  <si>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</si>
  <si>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</si>
  <si>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</si>
  <si>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</si>
  <si>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</si>
  <si>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</si>
  <si>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</si>
  <si>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</si>
  <si>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</si>
  <si>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</si>
  <si>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</si>
  <si>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</si>
  <si>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</si>
  <si>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</si>
  <si>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</si>
  <si>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</si>
  <si>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</si>
  <si>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</si>
  <si>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</si>
  <si>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</si>
  <si>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</si>
  <si>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</si>
  <si>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</si>
  <si>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</si>
  <si>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</si>
  <si>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</si>
  <si>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</si>
  <si>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</si>
  <si>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</si>
  <si>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</si>
  <si>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</si>
  <si>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</si>
  <si>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</si>
  <si>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</si>
  <si>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</si>
  <si>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</si>
  <si>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</si>
  <si>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</si>
  <si>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</si>
  <si>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</si>
  <si>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</si>
  <si>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</si>
  <si>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</si>
  <si>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</si>
  <si>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</si>
  <si>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</si>
  <si>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</si>
  <si>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</si>
  <si>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</si>
  <si>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</si>
  <si>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</si>
  <si>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</si>
  <si>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</si>
  <si>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</si>
  <si>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</si>
  <si>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</si>
  <si>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</si>
  <si>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</si>
  <si>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</si>
  <si>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</si>
  <si>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</si>
  <si>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</si>
  <si>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</si>
  <si>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</si>
  <si>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</si>
  <si>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</si>
  <si>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</si>
  <si>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</si>
  <si>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</si>
  <si>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</si>
  <si>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</si>
  <si>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</si>
  <si>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</si>
  <si>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</si>
  <si>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</si>
  <si>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</si>
  <si>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</si>
  <si>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</si>
  <si>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</si>
  <si>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</si>
  <si>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</si>
  <si>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</si>
  <si>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</si>
  <si>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</si>
  <si>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</si>
  <si>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</si>
  <si>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</si>
  <si>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</si>
  <si>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</si>
  <si>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</si>
  <si>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</si>
  <si>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</si>
  <si>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</si>
  <si>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</si>
  <si>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</si>
  <si>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</si>
  <si>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</si>
  <si>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</si>
  <si>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</si>
  <si>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</si>
  <si>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</si>
  <si>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</si>
  <si>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</si>
  <si>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</si>
  <si>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</si>
  <si>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</si>
  <si>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</si>
  <si>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</si>
  <si>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</si>
  <si>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</si>
  <si>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</si>
  <si>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</si>
  <si>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</si>
  <si>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</si>
  <si>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</si>
  <si>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</si>
  <si>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</si>
  <si>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</si>
  <si>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</si>
  <si>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</si>
  <si>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</si>
  <si>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</si>
  <si>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</si>
  <si>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</si>
  <si>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</si>
  <si>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</si>
  <si>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</si>
  <si>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</si>
  <si>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</si>
  <si>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</si>
  <si>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</si>
  <si>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</si>
  <si>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</si>
  <si>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</si>
  <si>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</si>
  <si>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</si>
  <si>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</si>
  <si>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</si>
  <si>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</si>
  <si>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</si>
  <si>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</si>
  <si>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</si>
  <si>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</si>
  <si>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</si>
  <si>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</si>
  <si>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</si>
  <si>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</si>
  <si>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</si>
  <si>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</si>
  <si>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</si>
  <si>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</si>
  <si>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</si>
  <si>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</si>
  <si>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</si>
  <si>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</si>
  <si>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</si>
  <si>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</si>
  <si>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</si>
  <si>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</si>
  <si>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</si>
  <si>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</si>
  <si>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</si>
  <si>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</si>
  <si>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</si>
  <si>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</si>
  <si>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</si>
  <si>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</si>
  <si>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</si>
  <si>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</si>
  <si>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</si>
  <si>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</si>
  <si>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</si>
  <si>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</si>
  <si>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</si>
  <si>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</si>
  <si>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</si>
  <si>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</si>
  <si>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</si>
  <si>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</si>
  <si>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</si>
  <si>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</si>
  <si>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</si>
  <si>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</si>
  <si>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</si>
  <si>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</si>
  <si>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</si>
  <si>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</si>
  <si>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</si>
  <si>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</si>
  <si>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</si>
  <si>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</si>
  <si>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</si>
  <si>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</si>
  <si>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</si>
  <si>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</si>
  <si>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</si>
  <si>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</si>
  <si>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</si>
  <si>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</si>
  <si>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</si>
  <si>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</si>
  <si>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</si>
  <si>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</si>
  <si>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</si>
  <si>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</si>
  <si>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</si>
  <si>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</si>
  <si>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</si>
  <si>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</si>
  <si>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</si>
  <si>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</si>
  <si>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</si>
  <si>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</si>
  <si>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</si>
  <si>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</si>
  <si>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</si>
  <si>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</si>
  <si>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</si>
  <si>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</si>
  <si>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</si>
  <si>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</si>
  <si>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</si>
  <si>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</si>
  <si>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</si>
  <si>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</si>
  <si>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</si>
  <si>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</si>
  <si>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</si>
  <si>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</si>
  <si>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</si>
  <si>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</si>
  <si>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</si>
  <si>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</si>
  <si>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</si>
  <si>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</si>
  <si>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</si>
  <si>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</si>
  <si>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</si>
  <si>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</si>
  <si>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</si>
  <si>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</si>
  <si>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</si>
  <si>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</si>
  <si>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</si>
  <si>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</si>
  <si>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</si>
  <si>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</si>
  <si>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</si>
  <si>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</si>
  <si>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</si>
  <si>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</si>
  <si>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</si>
  <si>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</si>
  <si>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</si>
  <si>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</si>
  <si>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</si>
  <si>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</si>
  <si>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</si>
  <si>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</si>
  <si>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</si>
  <si>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</si>
  <si>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</si>
  <si>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</si>
  <si>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</si>
  <si>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</si>
  <si>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</si>
  <si>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</si>
  <si>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</si>
  <si>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</si>
  <si>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</si>
  <si>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</si>
  <si>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</si>
  <si>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</si>
  <si>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</si>
  <si>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</si>
  <si>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</si>
  <si>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</si>
  <si>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</si>
  <si>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</si>
  <si>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</si>
  <si>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</si>
  <si>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</si>
  <si>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</si>
  <si>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</si>
  <si>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</si>
  <si>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</si>
  <si>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</si>
  <si>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</si>
  <si>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</si>
  <si>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</si>
  <si>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</si>
  <si>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</si>
  <si>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</si>
  <si>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</si>
  <si>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</si>
  <si>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</si>
  <si>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</si>
  <si>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</si>
  <si>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</si>
  <si>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</si>
  <si>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</si>
  <si>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</si>
  <si>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</si>
  <si>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</si>
  <si>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</si>
  <si>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</si>
  <si>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</si>
  <si>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</si>
  <si>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</si>
  <si>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</si>
  <si>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</si>
  <si>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</si>
  <si>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</si>
  <si>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</si>
  <si>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</si>
  <si>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</si>
  <si>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</si>
  <si>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</si>
  <si>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</si>
  <si>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</si>
  <si>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</si>
  <si>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</si>
  <si>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</si>
  <si>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</si>
  <si>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</si>
  <si>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</si>
  <si>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</si>
  <si>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</si>
  <si>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</si>
  <si>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</si>
  <si>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</si>
  <si>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</si>
  <si>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</si>
  <si>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</si>
  <si>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</si>
  <si>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</si>
  <si>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</si>
  <si>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</si>
  <si>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</si>
  <si>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</si>
  <si>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</si>
  <si>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</si>
  <si>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</si>
  <si>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</si>
  <si>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</si>
  <si>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</si>
  <si>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</si>
  <si>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</si>
  <si>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</si>
  <si>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</si>
  <si>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</si>
  <si>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</si>
  <si>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</si>
  <si>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</si>
  <si>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</si>
  <si>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</si>
  <si>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</si>
  <si>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</si>
  <si>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</si>
  <si>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</si>
  <si>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</si>
  <si>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</si>
  <si>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</si>
  <si>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</si>
  <si>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</si>
  <si>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</si>
  <si>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</si>
  <si>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</si>
  <si>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</si>
  <si>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</si>
  <si>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</si>
  <si>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</si>
  <si>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</si>
  <si>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</si>
  <si>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</si>
  <si>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</si>
  <si>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</si>
  <si>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</si>
  <si>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</si>
  <si>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</si>
  <si>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</si>
  <si>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</si>
  <si>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</si>
  <si>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</si>
  <si>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</si>
  <si>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</si>
  <si>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</si>
  <si>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</si>
  <si>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</si>
  <si>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</si>
  <si>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</si>
  <si>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</si>
  <si>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</si>
  <si>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</si>
  <si>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</si>
  <si>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</si>
  <si>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</si>
  <si>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</si>
  <si>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</si>
  <si>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</si>
  <si>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</si>
  <si>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</si>
  <si>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</si>
  <si>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</si>
  <si>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</si>
  <si>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</si>
  <si>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</si>
  <si>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</si>
  <si>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</si>
  <si>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</si>
  <si>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</si>
  <si>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</si>
  <si>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</si>
  <si>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</si>
  <si>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</si>
  <si>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</si>
  <si>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</si>
  <si>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</si>
  <si>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</si>
  <si>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</si>
  <si>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</si>
  <si>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</si>
  <si>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</si>
  <si>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</si>
  <si>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</si>
  <si>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</si>
  <si>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</si>
  <si>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</si>
  <si>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</si>
  <si>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</si>
  <si>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</si>
  <si>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</si>
  <si>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</si>
  <si>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</si>
  <si>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</si>
  <si>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</si>
  <si>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</si>
  <si>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</si>
  <si>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</si>
  <si>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</si>
  <si>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</si>
  <si>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</si>
  <si>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</si>
  <si>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</si>
  <si>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</si>
  <si>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</si>
  <si>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</si>
  <si>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</si>
  <si>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</si>
  <si>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</si>
  <si>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</si>
  <si>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</si>
  <si>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</si>
  <si>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</si>
  <si>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</si>
  <si>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</si>
  <si>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</si>
  <si>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</si>
  <si>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</si>
  <si>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</si>
  <si>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</si>
  <si>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</si>
  <si>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</si>
  <si>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</si>
  <si>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</si>
  <si>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</si>
  <si>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</si>
  <si>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</si>
  <si>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</si>
  <si>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</si>
  <si>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</si>
  <si>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</si>
  <si>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</si>
  <si>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</si>
  <si>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</si>
  <si>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</si>
  <si>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</si>
  <si>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</si>
  <si>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</si>
  <si>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</si>
  <si>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</si>
  <si>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</si>
  <si>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</si>
  <si>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</si>
  <si>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</si>
  <si>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</si>
  <si>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</si>
  <si>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</si>
  <si>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</si>
  <si>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</si>
  <si>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</si>
  <si>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</si>
  <si>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</si>
  <si>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</si>
  <si>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</si>
  <si>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</si>
  <si>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</si>
  <si>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</si>
  <si>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</si>
  <si>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</si>
  <si>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</si>
  <si>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</si>
  <si>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</si>
  <si>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</si>
  <si>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</si>
  <si>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</si>
  <si>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</si>
  <si>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</si>
  <si>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</si>
  <si>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</si>
  <si>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</si>
  <si>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</si>
  <si>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</si>
  <si>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</si>
  <si>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</si>
  <si>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</si>
  <si>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</si>
  <si>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</si>
  <si>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</si>
  <si>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</si>
  <si>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</si>
  <si>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</si>
  <si>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</si>
  <si>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</si>
  <si>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</si>
  <si>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</si>
  <si>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</si>
  <si>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</si>
  <si>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</si>
  <si>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</si>
  <si>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</si>
  <si>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</si>
  <si>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</si>
  <si>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</si>
  <si>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</si>
  <si>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</si>
  <si>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</si>
  <si>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</si>
  <si>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</si>
  <si>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</si>
  <si>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</si>
  <si>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</si>
  <si>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</si>
  <si>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</si>
  <si>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</si>
  <si>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</si>
  <si>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</si>
  <si>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</si>
  <si>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</si>
  <si>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</si>
  <si>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</si>
  <si>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</si>
  <si>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</si>
  <si>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</si>
  <si>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</si>
  <si>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</si>
  <si>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</si>
  <si>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</si>
  <si>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</si>
  <si>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</si>
  <si>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</si>
  <si>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</si>
  <si>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</si>
  <si>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</si>
  <si>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</si>
  <si>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</si>
  <si>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</si>
  <si>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</si>
  <si>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</si>
  <si>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</si>
  <si>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</si>
  <si>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</si>
  <si>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</si>
  <si>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</si>
  <si>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</si>
  <si>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</si>
  <si>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</si>
  <si>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</si>
  <si>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</si>
  <si>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</si>
  <si>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</si>
  <si>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</si>
  <si>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</si>
  <si>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</si>
  <si>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</si>
  <si>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</si>
  <si>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</si>
  <si>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</si>
  <si>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</si>
  <si>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</si>
  <si>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</si>
  <si>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</si>
  <si>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</si>
  <si>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</si>
  <si>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</si>
  <si>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</si>
  <si>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</si>
  <si>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</si>
  <si>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</si>
  <si>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</si>
  <si>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</si>
  <si>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</si>
  <si>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</si>
  <si>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</si>
  <si>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</si>
  <si>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</si>
  <si>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</si>
  <si>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</si>
  <si>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</si>
  <si>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</si>
  <si>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</si>
  <si>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</si>
  <si>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</si>
  <si>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</si>
  <si>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</si>
  <si>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</si>
  <si>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</si>
  <si>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</si>
  <si>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</si>
  <si>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</si>
  <si>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</si>
  <si>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</si>
  <si>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</si>
  <si>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</si>
  <si>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</si>
  <si>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</si>
  <si>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</si>
  <si>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</si>
  <si>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</si>
  <si>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</si>
  <si>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</si>
  <si>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</si>
  <si>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</si>
  <si>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</si>
  <si>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</si>
  <si>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</si>
  <si>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</si>
  <si>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</si>
  <si>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</si>
  <si>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</si>
  <si>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</si>
  <si>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</si>
  <si>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</si>
  <si>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</si>
  <si>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</si>
  <si>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</si>
  <si>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</si>
  <si>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</si>
  <si>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</si>
  <si>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</si>
  <si>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</si>
  <si>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</si>
  <si>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</si>
  <si>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</si>
  <si>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</si>
  <si>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</si>
  <si>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</si>
  <si>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</si>
  <si>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</si>
  <si>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</si>
  <si>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</si>
  <si>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</si>
  <si>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</si>
  <si>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</si>
  <si>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</si>
  <si>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</si>
  <si>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</si>
  <si>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</si>
  <si>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</si>
  <si>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</si>
  <si>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</si>
  <si>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</si>
  <si>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</si>
  <si>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</si>
  <si>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</si>
  <si>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</si>
  <si>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</si>
  <si>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</si>
  <si>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</si>
  <si>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</si>
  <si>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</si>
  <si>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</si>
  <si>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</si>
  <si>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</si>
  <si>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</si>
  <si>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</si>
  <si>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</si>
  <si>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</si>
  <si>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</si>
  <si>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</si>
  <si>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</si>
  <si>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</si>
  <si>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</si>
  <si>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</si>
  <si>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</si>
  <si>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</si>
  <si>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</si>
  <si>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</si>
  <si>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</si>
  <si>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</si>
  <si>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</si>
  <si>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</si>
  <si>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</si>
  <si>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</si>
  <si>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</si>
  <si>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</si>
  <si>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</si>
  <si>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</si>
  <si>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</si>
  <si>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</si>
  <si>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</si>
  <si>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</si>
  <si>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</si>
  <si>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</si>
  <si>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</si>
  <si>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</si>
  <si>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</si>
  <si>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</si>
  <si>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</si>
  <si>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</si>
  <si>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</si>
  <si>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</si>
  <si>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</si>
  <si>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</si>
  <si>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</si>
  <si>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</si>
  <si>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</si>
  <si>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</si>
  <si>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</si>
  <si>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</si>
  <si>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</si>
  <si>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</si>
  <si>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</si>
  <si>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</si>
  <si>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</si>
  <si>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</si>
  <si>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</si>
  <si>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</si>
  <si>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</si>
  <si>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</si>
  <si>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</si>
  <si>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</si>
  <si>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</si>
  <si>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</si>
  <si>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</si>
  <si>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</si>
  <si>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</si>
  <si>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</si>
  <si>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</si>
  <si>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</si>
  <si>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</si>
  <si>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</si>
  <si>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</si>
  <si>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</si>
  <si>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</si>
  <si>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</si>
  <si>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</si>
  <si>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</si>
  <si>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</si>
  <si>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</si>
  <si>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</si>
  <si>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</si>
  <si>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</si>
  <si>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</si>
  <si>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</si>
  <si>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</si>
  <si>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</si>
  <si>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</si>
  <si>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</si>
  <si>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</si>
  <si>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</si>
  <si>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</si>
  <si>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</si>
  <si>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</si>
  <si>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</si>
  <si>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</si>
  <si>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</si>
  <si>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</si>
  <si>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</si>
  <si>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</si>
  <si>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</si>
  <si>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</si>
  <si>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</si>
  <si>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</si>
  <si>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</si>
  <si>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</si>
  <si>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</si>
  <si>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</si>
  <si>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</si>
  <si>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</si>
  <si>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</si>
  <si>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</si>
  <si>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</si>
  <si>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</si>
  <si>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</si>
  <si>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</si>
  <si>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</si>
  <si>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</si>
  <si>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</si>
  <si>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</si>
  <si>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</si>
  <si>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</si>
  <si>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</si>
  <si>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</si>
  <si>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</si>
  <si>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</si>
  <si>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</si>
  <si>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</si>
  <si>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</si>
  <si>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</si>
  <si>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</si>
  <si>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</si>
  <si>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</si>
  <si>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</si>
  <si>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</si>
  <si>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</si>
  <si>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</si>
  <si>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</si>
  <si>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</si>
  <si>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</si>
  <si>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</si>
  <si>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</si>
  <si>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</si>
  <si>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</si>
  <si>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</si>
  <si>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</si>
  <si>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</si>
  <si>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</si>
  <si>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</si>
  <si>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</si>
  <si>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</si>
  <si>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</si>
  <si>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</si>
  <si>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</si>
  <si>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</si>
  <si>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</si>
  <si>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</si>
  <si>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Adams</t>
  </si>
  <si>
    <t>2110 Hwy 94 N</t>
  </si>
  <si>
    <t>Camp Point</t>
  </si>
  <si>
    <t>Mr. Martin Cook</t>
  </si>
  <si>
    <t>217-593-7116</t>
  </si>
  <si>
    <t>217-593-7026</t>
  </si>
  <si>
    <t>Zumbahlen, Eyth, Surratt, Foote &amp; Flynn, Ltd.</t>
  </si>
  <si>
    <t>Valerie L. Flynn</t>
  </si>
  <si>
    <t>1395 Lincoln Avenue</t>
  </si>
  <si>
    <t>Jacksonville</t>
  </si>
  <si>
    <t>217-245-5121</t>
  </si>
  <si>
    <t>217-243-3356</t>
  </si>
  <si>
    <t>vflynn@zescpa.com</t>
  </si>
  <si>
    <t>Western Area Ins Plan</t>
  </si>
  <si>
    <t>Prairie State Insurance Cooperative</t>
  </si>
  <si>
    <t>Special Education Association of Adams County</t>
  </si>
  <si>
    <t>Quincy Area Vocational Technical Center</t>
  </si>
  <si>
    <t>Sports Co-op Southeastern High School</t>
  </si>
  <si>
    <t>cookm@cusd3.com</t>
  </si>
  <si>
    <t>060-002582</t>
  </si>
  <si>
    <t>Page 11, Line 107 Other Local Revenues - Educational Fund &amp; Transportation Fund - Refunds &amp; Reimbursements</t>
  </si>
  <si>
    <t>Page 18, Line 174 Other Support Services - Pupils - Transportation Fund - Superintendent salary &amp; benefits</t>
  </si>
  <si>
    <t>Page 19, Line 231 Other Support Services - Pupils - IMRF/SS Fund - Other benefits</t>
  </si>
  <si>
    <t>Page 12, Line 171 Other Restricted Revenue from State Sources - Educational Fund - $9,999 Improving Ag Ed Grant &amp; $750 Library Per Capita Grant</t>
  </si>
  <si>
    <t>Martin Cook</t>
  </si>
  <si>
    <t>Central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</si>
</sst>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0</xdr:row>
          <xdr:rowOff>0</xdr:rowOff>
        </xdr:from>
        <xdr:to>
          <xdr:col>0</xdr:col>
          <xdr:colOff>2819400</xdr:colOff>
          <xdr:row>4</xdr:row>
          <xdr:rowOff>38100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5</xdr:row>
          <xdr:rowOff>0</xdr:rowOff>
        </xdr:from>
        <xdr:to>
          <xdr:col>0</xdr:col>
          <xdr:colOff>1866900</xdr:colOff>
          <xdr:row>9</xdr:row>
          <xdr:rowOff>38100</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5</xdr:row>
          <xdr:rowOff>0</xdr:rowOff>
        </xdr:from>
        <xdr:to>
          <xdr:col>0</xdr:col>
          <xdr:colOff>2819400</xdr:colOff>
          <xdr:row>9</xdr:row>
          <xdr:rowOff>38100</xdr:rowOff>
        </xdr:to>
        <xdr:sp macro="" textlink="">
          <xdr:nvSpPr>
            <xdr:cNvPr id="85003" name="Object 11" hidden="1">
              <a:extLst>
                <a:ext uri="{63B3BB69-23CF-44E3-9099-C40C66FF867C}">
                  <a14:compatExt spid="_x0000_s8500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3"/>
      <c r="E5" s="363"/>
      <c r="H5" s="193"/>
      <c r="I5" s="2094" t="s">
        <v>788</v>
      </c>
      <c r="J5" s="2093"/>
      <c r="K5" s="2093"/>
      <c r="L5" s="2093"/>
      <c r="M5" s="2093"/>
      <c r="N5" s="2093"/>
      <c r="O5" s="2093"/>
      <c r="P5" s="2093"/>
      <c r="Q5" s="2093"/>
      <c r="R5" s="2093"/>
      <c r="S5" s="2093"/>
    </row>
    <row r="6" spans="1:28" ht="14.1" customHeight="1" x14ac:dyDescent="0.2">
      <c r="B6" s="445"/>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4" t="s">
        <v>2087</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8">
        <v>1001003026</v>
      </c>
      <c r="B13" s="2119"/>
      <c r="C13" s="2119"/>
      <c r="D13" s="2119"/>
      <c r="E13" s="2119"/>
      <c r="F13" s="2119"/>
      <c r="G13" s="2119"/>
      <c r="H13" s="2120"/>
      <c r="I13" s="185"/>
      <c r="J13" s="184"/>
      <c r="K13" s="182"/>
      <c r="L13" s="184"/>
      <c r="M13" s="184"/>
      <c r="N13" s="184"/>
      <c r="O13" s="184"/>
      <c r="P13" s="184"/>
      <c r="Q13" s="184"/>
      <c r="R13" s="184"/>
      <c r="S13" s="184"/>
      <c r="T13" s="2123" t="s">
        <v>2094</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2" t="s">
        <v>2088</v>
      </c>
      <c r="B15" s="2121"/>
      <c r="C15" s="2121"/>
      <c r="D15" s="2121"/>
      <c r="E15" s="2121"/>
      <c r="F15" s="2121"/>
      <c r="G15" s="2121"/>
      <c r="H15" s="2122"/>
      <c r="T15" s="2053" t="s">
        <v>2095</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2113</v>
      </c>
      <c r="B17" s="2079"/>
      <c r="C17" s="2079"/>
      <c r="D17" s="2079"/>
      <c r="E17" s="2079"/>
      <c r="F17" s="2079"/>
      <c r="G17" s="2079"/>
      <c r="H17" s="2104"/>
      <c r="T17" s="2132" t="s">
        <v>2096</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7" t="s">
        <v>785</v>
      </c>
      <c r="AA18" s="201"/>
    </row>
    <row r="19" spans="1:27" ht="13.5" customHeight="1" x14ac:dyDescent="0.2">
      <c r="A19" s="2072" t="s">
        <v>2089</v>
      </c>
      <c r="B19" s="2070"/>
      <c r="C19" s="2070"/>
      <c r="D19" s="2070"/>
      <c r="E19" s="2070"/>
      <c r="F19" s="2070"/>
      <c r="G19" s="2070"/>
      <c r="H19" s="2052"/>
      <c r="I19" s="184"/>
      <c r="J19" s="378"/>
      <c r="K19" s="195"/>
      <c r="L19" s="193"/>
      <c r="M19" s="659" t="s">
        <v>360</v>
      </c>
      <c r="P19" s="181"/>
      <c r="Q19" s="181"/>
      <c r="R19" s="181"/>
      <c r="S19" s="185"/>
      <c r="T19" s="2072" t="s">
        <v>2097</v>
      </c>
      <c r="U19" s="2051"/>
      <c r="V19" s="2051"/>
      <c r="W19" s="2052"/>
      <c r="X19" s="2069" t="s">
        <v>2046</v>
      </c>
      <c r="Y19" s="2131"/>
      <c r="Z19" s="2129">
        <v>62650</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2098</v>
      </c>
      <c r="U21" s="2138"/>
      <c r="V21" s="2138"/>
      <c r="W21" s="2138"/>
      <c r="X21" s="2143" t="s">
        <v>2099</v>
      </c>
      <c r="Y21" s="2141"/>
      <c r="Z21" s="2141"/>
      <c r="AA21" s="2142"/>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2042</v>
      </c>
      <c r="U22" s="271"/>
      <c r="V22" s="342"/>
      <c r="W22" s="271"/>
      <c r="X22" s="1978" t="s">
        <v>1633</v>
      </c>
      <c r="Z22" s="200"/>
      <c r="AA22" s="201"/>
    </row>
    <row r="23" spans="1:27" ht="13.5" customHeight="1" x14ac:dyDescent="0.2">
      <c r="A23" s="2095" t="s">
        <v>2106</v>
      </c>
      <c r="B23" s="2096"/>
      <c r="C23" s="2096"/>
      <c r="D23" s="2096"/>
      <c r="E23" s="2096"/>
      <c r="F23" s="2096"/>
      <c r="G23" s="2096"/>
      <c r="H23" s="2097"/>
      <c r="T23" s="2078" t="s">
        <v>2107</v>
      </c>
      <c r="U23" s="2138"/>
      <c r="V23" s="2138"/>
      <c r="W23" s="2138"/>
      <c r="X23" s="2140">
        <v>42736</v>
      </c>
      <c r="Y23" s="2141"/>
      <c r="Z23" s="2141"/>
      <c r="AA23" s="2142"/>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62320</v>
      </c>
      <c r="B25" s="2051"/>
      <c r="C25" s="2051"/>
      <c r="D25" s="2051"/>
      <c r="E25" s="2051"/>
      <c r="F25" s="2051"/>
      <c r="G25" s="2051"/>
      <c r="H25" s="2052"/>
      <c r="I25" s="660"/>
      <c r="J25" s="204"/>
      <c r="K25" s="204"/>
      <c r="L25" s="204"/>
      <c r="M25" s="204"/>
      <c r="N25" s="204"/>
      <c r="O25" s="204"/>
      <c r="P25" s="204"/>
      <c r="Q25" s="204"/>
      <c r="R25" s="204"/>
      <c r="S25" s="205"/>
      <c r="T25" s="2135" t="s">
        <v>2100</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8" t="s">
        <v>2091</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t="s">
        <v>2106</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t="s">
        <v>2092</v>
      </c>
      <c r="B42" s="2051"/>
      <c r="C42" s="2052"/>
      <c r="D42" s="2069" t="s">
        <v>2093</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2094</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82270487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6483756</v>
      </c>
      <c r="E16" s="100"/>
      <c r="F16" s="82">
        <f>SUM('Acct Summary 7-8'!C17,'Acct Summary 7-8'!D17,'Acct Summary 7-8'!F17)</f>
        <v>6878101</v>
      </c>
      <c r="G16" s="100"/>
      <c r="H16" s="82">
        <f>SUM(D16-F16)</f>
        <v>-394345</v>
      </c>
      <c r="I16" s="93"/>
      <c r="J16" s="82">
        <f>SUM('Acct Summary 7-8'!C81,'Acct Summary 7-8'!D81,'Acct Summary 7-8'!F81,'Acct Summary 7-8'!I81)</f>
        <v>2900194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11353327.206</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CUSD 3</v>
      </c>
      <c r="E7" s="136"/>
      <c r="G7" s="137"/>
      <c r="H7" s="138"/>
      <c r="I7" s="138"/>
      <c r="J7" s="138"/>
      <c r="K7" s="138"/>
      <c r="L7"/>
      <c r="M7"/>
      <c r="N7"/>
      <c r="O7"/>
      <c r="P7"/>
    </row>
    <row r="8" spans="1:18" ht="12.75" x14ac:dyDescent="0.2">
      <c r="A8"/>
      <c r="B8"/>
      <c r="C8" s="134" t="s">
        <v>1341</v>
      </c>
      <c r="D8" s="139">
        <f>COVER!A13</f>
        <v>1001003026</v>
      </c>
      <c r="E8" s="140"/>
      <c r="G8"/>
      <c r="H8"/>
      <c r="I8"/>
      <c r="J8"/>
      <c r="K8"/>
      <c r="L8"/>
      <c r="M8"/>
      <c r="N8"/>
      <c r="O8"/>
      <c r="P8"/>
    </row>
    <row r="9" spans="1:18" ht="12.75" x14ac:dyDescent="0.2">
      <c r="A9"/>
      <c r="B9"/>
      <c r="C9" s="134" t="s">
        <v>829</v>
      </c>
      <c r="D9" s="334"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2900194</v>
      </c>
      <c r="I12" s="1162"/>
      <c r="J12" s="1162"/>
      <c r="K12" s="1163">
        <f>TRUNC((H12/H13*100000),5)/100000</f>
        <v>0.44730153319999999</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6483756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6878101</v>
      </c>
      <c r="I17" s="1162"/>
      <c r="J17" s="1168"/>
      <c r="K17" s="1163">
        <f>TRUNC((H17/H18*100000),5)/100000</f>
        <v>1.0608204564999999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6483756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5.7102750000000002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2900194</v>
      </c>
      <c r="I24" s="684"/>
      <c r="J24" s="684"/>
      <c r="K24" s="1172">
        <f>TRUNC(((H24/H25*100000)/100000),2)</f>
        <v>151.79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19105.83611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1776219.81433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11353327.206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1875540</v>
      </c>
      <c r="D4" s="412">
        <v>448600</v>
      </c>
      <c r="E4" s="412"/>
      <c r="F4" s="412">
        <v>109836</v>
      </c>
      <c r="G4" s="412">
        <v>72305</v>
      </c>
      <c r="H4" s="412"/>
      <c r="I4" s="412">
        <v>466218</v>
      </c>
      <c r="J4" s="436">
        <v>41730</v>
      </c>
      <c r="K4" s="412">
        <v>126198</v>
      </c>
      <c r="L4" s="412">
        <v>264161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1875540</v>
      </c>
      <c r="D13" s="689">
        <f t="shared" ref="D13:L13" si="0">SUM(D4:D12)</f>
        <v>448600</v>
      </c>
      <c r="E13" s="689">
        <f t="shared" si="0"/>
        <v>0</v>
      </c>
      <c r="F13" s="689">
        <f t="shared" si="0"/>
        <v>109836</v>
      </c>
      <c r="G13" s="689">
        <f t="shared" si="0"/>
        <v>72305</v>
      </c>
      <c r="H13" s="689">
        <f t="shared" si="0"/>
        <v>0</v>
      </c>
      <c r="I13" s="689">
        <f t="shared" si="0"/>
        <v>466218</v>
      </c>
      <c r="J13" s="689">
        <f t="shared" si="0"/>
        <v>41730</v>
      </c>
      <c r="K13" s="689">
        <f t="shared" si="0"/>
        <v>126198</v>
      </c>
      <c r="L13" s="689">
        <f t="shared" si="0"/>
        <v>264161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29802</v>
      </c>
      <c r="N16" s="719"/>
    </row>
    <row r="17" spans="1:14" s="704" customFormat="1" ht="12.75" customHeight="1" x14ac:dyDescent="0.2">
      <c r="A17" s="718" t="s">
        <v>1753</v>
      </c>
      <c r="B17" s="542">
        <v>230</v>
      </c>
      <c r="C17" s="507"/>
      <c r="D17" s="507"/>
      <c r="E17" s="507"/>
      <c r="F17" s="507"/>
      <c r="G17" s="507"/>
      <c r="H17" s="507"/>
      <c r="I17" s="507"/>
      <c r="J17" s="507"/>
      <c r="K17" s="507"/>
      <c r="L17" s="507"/>
      <c r="M17" s="436">
        <v>9945486</v>
      </c>
      <c r="N17" s="719"/>
    </row>
    <row r="18" spans="1:14" s="704" customFormat="1" ht="12.75" customHeight="1" x14ac:dyDescent="0.2">
      <c r="A18" s="718" t="s">
        <v>1754</v>
      </c>
      <c r="B18" s="542">
        <v>240</v>
      </c>
      <c r="C18" s="507"/>
      <c r="D18" s="507"/>
      <c r="E18" s="507"/>
      <c r="F18" s="507"/>
      <c r="G18" s="507"/>
      <c r="H18" s="507"/>
      <c r="I18" s="507"/>
      <c r="J18" s="507"/>
      <c r="K18" s="507"/>
      <c r="L18" s="507"/>
      <c r="M18" s="436">
        <v>1129492</v>
      </c>
      <c r="N18" s="719"/>
    </row>
    <row r="19" spans="1:14" s="704" customFormat="1" ht="12.75" customHeight="1" x14ac:dyDescent="0.2">
      <c r="A19" s="718" t="s">
        <v>1755</v>
      </c>
      <c r="B19" s="542">
        <v>250</v>
      </c>
      <c r="C19" s="507"/>
      <c r="D19" s="507"/>
      <c r="E19" s="507"/>
      <c r="F19" s="507"/>
      <c r="G19" s="507"/>
      <c r="H19" s="507"/>
      <c r="I19" s="507"/>
      <c r="J19" s="507"/>
      <c r="K19" s="507"/>
      <c r="L19" s="507"/>
      <c r="M19" s="436">
        <v>1791333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12896113</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f>L4</f>
        <v>264161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264161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29823</v>
      </c>
      <c r="D38" s="727"/>
      <c r="E38" s="727"/>
      <c r="F38" s="727"/>
      <c r="G38" s="727">
        <v>31237</v>
      </c>
      <c r="H38" s="727"/>
      <c r="I38" s="727"/>
      <c r="J38" s="726"/>
      <c r="K38" s="727"/>
      <c r="L38" s="1100"/>
      <c r="M38" s="694"/>
      <c r="N38" s="694"/>
    </row>
    <row r="39" spans="1:14" customFormat="1" ht="13.5" customHeight="1" x14ac:dyDescent="0.2">
      <c r="A39" s="628" t="s">
        <v>405</v>
      </c>
      <c r="B39" s="542">
        <v>730</v>
      </c>
      <c r="C39" s="727">
        <f>C4-C38</f>
        <v>1845717</v>
      </c>
      <c r="D39" s="727">
        <v>448600</v>
      </c>
      <c r="E39" s="727"/>
      <c r="F39" s="727">
        <v>109836</v>
      </c>
      <c r="G39" s="727">
        <v>41068</v>
      </c>
      <c r="H39" s="727"/>
      <c r="I39" s="727">
        <v>466218</v>
      </c>
      <c r="J39" s="726">
        <v>41730</v>
      </c>
      <c r="K39" s="727">
        <v>126198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12896113</v>
      </c>
      <c r="N40" s="694"/>
    </row>
    <row r="41" spans="1:14" ht="13.5" customHeight="1" thickBot="1" x14ac:dyDescent="0.25">
      <c r="A41" s="464" t="s">
        <v>760</v>
      </c>
      <c r="B41" s="455"/>
      <c r="C41" s="485">
        <f>(SUM(C34,C37,C38,C39))</f>
        <v>1875540</v>
      </c>
      <c r="D41" s="485">
        <f t="shared" ref="D41:L41" si="2">SUM(D34,D37,D38:D39)</f>
        <v>448600</v>
      </c>
      <c r="E41" s="485">
        <f t="shared" si="2"/>
        <v>0</v>
      </c>
      <c r="F41" s="485">
        <f t="shared" si="2"/>
        <v>109836</v>
      </c>
      <c r="G41" s="485">
        <f t="shared" si="2"/>
        <v>72305</v>
      </c>
      <c r="H41" s="485">
        <f t="shared" si="2"/>
        <v>0</v>
      </c>
      <c r="I41" s="485">
        <f t="shared" si="2"/>
        <v>466218</v>
      </c>
      <c r="J41" s="485">
        <f t="shared" si="2"/>
        <v>41730</v>
      </c>
      <c r="K41" s="485">
        <f t="shared" si="2"/>
        <v>126198</v>
      </c>
      <c r="L41" s="485">
        <f t="shared" si="2"/>
        <v>264161</v>
      </c>
      <c r="M41" s="485">
        <f>SUM(M40)</f>
        <v>12896113</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1929568</v>
      </c>
      <c r="D4" s="695">
        <f>'Revenues 9-14'!D109</f>
        <v>396608</v>
      </c>
      <c r="E4" s="695">
        <f>'Revenues 9-14'!E109</f>
        <v>0</v>
      </c>
      <c r="F4" s="695">
        <f>'Revenues 9-14'!F109</f>
        <v>160146</v>
      </c>
      <c r="G4" s="695">
        <f>'Revenues 9-14'!G109</f>
        <v>249292</v>
      </c>
      <c r="H4" s="695">
        <f>'Revenues 9-14'!H109</f>
        <v>0</v>
      </c>
      <c r="I4" s="695">
        <f>'Revenues 9-14'!I109</f>
        <v>41483</v>
      </c>
      <c r="J4" s="695">
        <f>'Revenues 9-14'!J109</f>
        <v>491365</v>
      </c>
      <c r="K4" s="695">
        <f>'Revenues 9-14'!K109</f>
        <v>39951</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3097608</v>
      </c>
      <c r="D6" s="696">
        <f>'Revenues 9-14'!D173</f>
        <v>0</v>
      </c>
      <c r="E6" s="696">
        <f>'Revenues 9-14'!E173</f>
        <v>0</v>
      </c>
      <c r="F6" s="696">
        <f>'Revenues 9-14'!F173</f>
        <v>268319</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590024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5617200</v>
      </c>
      <c r="D8" s="485">
        <f t="shared" ref="D8:K8" si="0">SUM(D4:D7)</f>
        <v>396608</v>
      </c>
      <c r="E8" s="485">
        <f t="shared" si="0"/>
        <v>0</v>
      </c>
      <c r="F8" s="485">
        <f t="shared" si="0"/>
        <v>428465</v>
      </c>
      <c r="G8" s="485">
        <f t="shared" si="0"/>
        <v>249292</v>
      </c>
      <c r="H8" s="485">
        <f t="shared" si="0"/>
        <v>0</v>
      </c>
      <c r="I8" s="485">
        <f t="shared" si="0"/>
        <v>41483</v>
      </c>
      <c r="J8" s="485">
        <f t="shared" si="0"/>
        <v>491365</v>
      </c>
      <c r="K8" s="485">
        <f t="shared" si="0"/>
        <v>39951</v>
      </c>
      <c r="L8" s="39"/>
    </row>
    <row r="9" spans="1:13" ht="15" thickTop="1" x14ac:dyDescent="0.2">
      <c r="A9" s="1019" t="s">
        <v>348</v>
      </c>
      <c r="B9" s="456">
        <v>3998</v>
      </c>
      <c r="C9" s="418">
        <v>2013938</v>
      </c>
      <c r="D9" s="489"/>
      <c r="E9" s="418"/>
      <c r="F9" s="418"/>
      <c r="G9" s="700"/>
      <c r="H9" s="418"/>
      <c r="I9" s="494" t="s">
        <v>1390</v>
      </c>
      <c r="J9" s="435"/>
      <c r="K9" s="418"/>
      <c r="L9" s="39"/>
    </row>
    <row r="10" spans="1:13" s="48" customFormat="1" ht="13.5" thickBot="1" x14ac:dyDescent="0.25">
      <c r="A10" s="464" t="s">
        <v>1394</v>
      </c>
      <c r="B10" s="457"/>
      <c r="C10" s="485">
        <f>SUM(C8:C9)</f>
        <v>7631138</v>
      </c>
      <c r="D10" s="485">
        <f t="shared" ref="D10:K10" si="1">SUM(D8:D9)</f>
        <v>396608</v>
      </c>
      <c r="E10" s="485">
        <f t="shared" si="1"/>
        <v>0</v>
      </c>
      <c r="F10" s="485">
        <f t="shared" si="1"/>
        <v>428465</v>
      </c>
      <c r="G10" s="485">
        <f t="shared" si="1"/>
        <v>249292</v>
      </c>
      <c r="H10" s="485">
        <f t="shared" si="1"/>
        <v>0</v>
      </c>
      <c r="I10" s="485">
        <f t="shared" si="1"/>
        <v>41483</v>
      </c>
      <c r="J10" s="485">
        <f t="shared" si="1"/>
        <v>491365</v>
      </c>
      <c r="K10" s="485">
        <f t="shared" si="1"/>
        <v>39951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4065424</v>
      </c>
      <c r="D12" s="498" t="s">
        <v>1390</v>
      </c>
      <c r="E12" s="433" t="s">
        <v>1390</v>
      </c>
      <c r="F12" s="433" t="s">
        <v>1390</v>
      </c>
      <c r="G12" s="695">
        <f>'Expenditures 15-22'!K223</f>
        <v>68523</v>
      </c>
      <c r="H12" s="431"/>
      <c r="I12" s="433" t="s">
        <v>1390</v>
      </c>
      <c r="J12" s="433" t="s">
        <v>1390</v>
      </c>
      <c r="K12" s="431" t="s">
        <v>1390</v>
      </c>
      <c r="L12" s="39"/>
    </row>
    <row r="13" spans="1:13" x14ac:dyDescent="0.2">
      <c r="A13" s="734" t="s">
        <v>536</v>
      </c>
      <c r="B13" s="293">
        <v>2000</v>
      </c>
      <c r="C13" s="696">
        <f>'Expenditures 15-22'!K74</f>
        <v>1919798</v>
      </c>
      <c r="D13" s="696">
        <f>'Expenditures 15-22'!K129</f>
        <v>463122</v>
      </c>
      <c r="E13" s="482" t="s">
        <v>1390</v>
      </c>
      <c r="F13" s="696">
        <f>'Expenditures 15-22'!K178</f>
        <v>416276</v>
      </c>
      <c r="G13" s="696">
        <f>'Expenditures 15-22'!K273</f>
        <v>190889</v>
      </c>
      <c r="H13" s="696">
        <f>'Expenditures 15-22'!K296</f>
        <v>0</v>
      </c>
      <c r="I13" s="433" t="s">
        <v>1390</v>
      </c>
      <c r="J13" s="749">
        <f>'Expenditures 15-22'!K323</f>
        <v>451820</v>
      </c>
      <c r="K13" s="701">
        <f>'Expenditures 15-22'!K341</f>
        <v>1719</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13481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5998703</v>
      </c>
      <c r="D17" s="485">
        <f t="shared" si="2"/>
        <v>463122</v>
      </c>
      <c r="E17" s="485">
        <f t="shared" si="2"/>
        <v>0</v>
      </c>
      <c r="F17" s="485">
        <f t="shared" si="2"/>
        <v>416276</v>
      </c>
      <c r="G17" s="485">
        <f t="shared" si="2"/>
        <v>259412</v>
      </c>
      <c r="H17" s="485">
        <f t="shared" si="2"/>
        <v>0</v>
      </c>
      <c r="I17" s="433"/>
      <c r="J17" s="485">
        <f>SUM(J12:J16)</f>
        <v>451820</v>
      </c>
      <c r="K17" s="485">
        <f>SUM(K12:K16)</f>
        <v>1719</v>
      </c>
      <c r="L17" s="39"/>
    </row>
    <row r="18" spans="1:12" ht="15" customHeight="1" thickTop="1" x14ac:dyDescent="0.2">
      <c r="A18" s="1020" t="s">
        <v>1322</v>
      </c>
      <c r="B18" s="258">
        <v>4180</v>
      </c>
      <c r="C18" s="695">
        <f t="shared" ref="C18:H18" si="3">C9</f>
        <v>2013938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8012641</v>
      </c>
      <c r="D19" s="485">
        <f t="shared" si="4"/>
        <v>463122</v>
      </c>
      <c r="E19" s="485">
        <f t="shared" si="4"/>
        <v>0</v>
      </c>
      <c r="F19" s="485">
        <f t="shared" si="4"/>
        <v>416276</v>
      </c>
      <c r="G19" s="485">
        <f t="shared" si="4"/>
        <v>259412</v>
      </c>
      <c r="H19" s="485">
        <f t="shared" si="4"/>
        <v>0</v>
      </c>
      <c r="I19" s="433"/>
      <c r="J19" s="485">
        <f>SUM(J17:J18)</f>
        <v>451820</v>
      </c>
      <c r="K19" s="485">
        <f>SUM(K17:K18)</f>
        <v>1719</v>
      </c>
      <c r="L19" s="39"/>
    </row>
    <row r="20" spans="1:12" ht="27" thickTop="1" thickBot="1" x14ac:dyDescent="0.25">
      <c r="A20" s="458" t="s">
        <v>1323</v>
      </c>
      <c r="B20" s="459"/>
      <c r="C20" s="1018">
        <f>C8-C17</f>
        <v>-381503</v>
      </c>
      <c r="D20" s="1018">
        <f t="shared" ref="D20:K20" si="5">D8-D17</f>
        <v>-66514</v>
      </c>
      <c r="E20" s="1018">
        <f t="shared" si="5"/>
        <v>0</v>
      </c>
      <c r="F20" s="1018">
        <f t="shared" si="5"/>
        <v>12189</v>
      </c>
      <c r="G20" s="1018">
        <f t="shared" si="5"/>
        <v>-10120</v>
      </c>
      <c r="H20" s="1018">
        <f t="shared" si="5"/>
        <v>0</v>
      </c>
      <c r="I20" s="1018">
        <f t="shared" si="5"/>
        <v>41483</v>
      </c>
      <c r="J20" s="1018">
        <f t="shared" si="5"/>
        <v>39545</v>
      </c>
      <c r="K20" s="1018">
        <f t="shared" si="5"/>
        <v>38232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-381503</v>
      </c>
      <c r="D78" s="443">
        <f t="shared" si="9"/>
        <v>-66514</v>
      </c>
      <c r="E78" s="443">
        <f t="shared" si="9"/>
        <v>0</v>
      </c>
      <c r="F78" s="443">
        <f t="shared" si="9"/>
        <v>12189</v>
      </c>
      <c r="G78" s="443">
        <f t="shared" si="9"/>
        <v>-10120</v>
      </c>
      <c r="H78" s="443">
        <f t="shared" si="9"/>
        <v>0</v>
      </c>
      <c r="I78" s="443">
        <f t="shared" si="9"/>
        <v>41483</v>
      </c>
      <c r="J78" s="443">
        <f t="shared" si="9"/>
        <v>39545</v>
      </c>
      <c r="K78" s="443">
        <f t="shared" si="9"/>
        <v>38232</v>
      </c>
      <c r="L78" s="505"/>
    </row>
    <row r="79" spans="1:12" ht="13.5" thickTop="1" x14ac:dyDescent="0.2">
      <c r="A79" s="820" t="s">
        <v>1936</v>
      </c>
      <c r="B79" s="460"/>
      <c r="C79" s="435">
        <v>2257043</v>
      </c>
      <c r="D79" s="703">
        <v>515114</v>
      </c>
      <c r="E79" s="703">
        <v>0</v>
      </c>
      <c r="F79" s="703">
        <v>97647</v>
      </c>
      <c r="G79" s="703">
        <v>82425</v>
      </c>
      <c r="H79" s="703">
        <v>0</v>
      </c>
      <c r="I79" s="703">
        <v>424735</v>
      </c>
      <c r="J79" s="703">
        <v>2185</v>
      </c>
      <c r="K79" s="703">
        <v>87966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1875540</v>
      </c>
      <c r="D81" s="485">
        <f>SUM(D78:D80)</f>
        <v>448600</v>
      </c>
      <c r="E81" s="485">
        <f t="shared" ref="E81:K81" si="10">SUM(E78:E80)</f>
        <v>0</v>
      </c>
      <c r="F81" s="485">
        <f t="shared" si="10"/>
        <v>109836</v>
      </c>
      <c r="G81" s="485">
        <f t="shared" si="10"/>
        <v>72305</v>
      </c>
      <c r="H81" s="485">
        <f t="shared" si="10"/>
        <v>0</v>
      </c>
      <c r="I81" s="485">
        <f t="shared" si="10"/>
        <v>466218</v>
      </c>
      <c r="J81" s="485">
        <f t="shared" si="10"/>
        <v>41730</v>
      </c>
      <c r="K81" s="485">
        <f t="shared" si="10"/>
        <v>126198</v>
      </c>
      <c r="L81" s="39"/>
    </row>
    <row r="82" spans="1:12" ht="0.75" customHeight="1" thickTop="1" thickBot="1" x14ac:dyDescent="0.25">
      <c r="A82" s="632" t="s">
        <v>406</v>
      </c>
      <c r="B82" s="630"/>
      <c r="C82" s="1136">
        <f>(C81-C79)</f>
        <v>-381503</v>
      </c>
      <c r="D82" s="1136">
        <f t="shared" ref="D82:K82" si="11">(D81-D79)</f>
        <v>-66514</v>
      </c>
      <c r="E82" s="1136">
        <f t="shared" si="11"/>
        <v>0</v>
      </c>
      <c r="F82" s="1136">
        <f t="shared" si="11"/>
        <v>12189</v>
      </c>
      <c r="G82" s="1136">
        <f t="shared" si="11"/>
        <v>-10120</v>
      </c>
      <c r="H82" s="1136">
        <f t="shared" si="11"/>
        <v>0</v>
      </c>
      <c r="I82" s="1136">
        <f t="shared" si="11"/>
        <v>41483</v>
      </c>
      <c r="J82" s="1136">
        <f t="shared" si="11"/>
        <v>39545</v>
      </c>
      <c r="K82" s="1136">
        <f t="shared" si="11"/>
        <v>38232</v>
      </c>
    </row>
    <row r="83" spans="1:12" ht="14.25" hidden="1" thickTop="1" thickBot="1" x14ac:dyDescent="0.25">
      <c r="A83" s="729" t="s">
        <v>407</v>
      </c>
      <c r="B83" s="631"/>
      <c r="C83" s="1137">
        <f>C82/C81</f>
        <v>-0.20340968467747955</v>
      </c>
      <c r="D83" s="1137">
        <f t="shared" ref="D83:K83" si="12">D82/D81</f>
        <v>-0.14827017387427552</v>
      </c>
      <c r="E83" s="1137" t="e">
        <f t="shared" si="12"/>
        <v>#DIV/0!</v>
      </c>
      <c r="F83" s="1137">
        <f t="shared" si="12"/>
        <v>0.11097454386539932</v>
      </c>
      <c r="G83" s="1137">
        <f t="shared" si="12"/>
        <v>-0.13996265818408132</v>
      </c>
      <c r="H83" s="1137" t="e">
        <f t="shared" si="12"/>
        <v>#DIV/0!</v>
      </c>
      <c r="I83" s="1137">
        <f t="shared" si="12"/>
        <v>8.8977688549133668E-2</v>
      </c>
      <c r="J83" s="1137">
        <f t="shared" si="12"/>
        <v>0.9476395878265037</v>
      </c>
      <c r="K83" s="1137">
        <f t="shared" si="12"/>
        <v>0.30295250320924261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1443225</v>
      </c>
      <c r="D5" s="418">
        <v>393930</v>
      </c>
      <c r="E5" s="412"/>
      <c r="F5" s="806">
        <v>157570</v>
      </c>
      <c r="G5" s="412">
        <v>110125</v>
      </c>
      <c r="H5" s="412"/>
      <c r="I5" s="412">
        <v>39398</v>
      </c>
      <c r="J5" s="436">
        <v>490540</v>
      </c>
      <c r="K5" s="412">
        <v>39398</v>
      </c>
    </row>
    <row r="6" spans="1:12" ht="14.25" x14ac:dyDescent="0.2">
      <c r="A6" s="913" t="s">
        <v>482</v>
      </c>
      <c r="B6" s="40">
        <v>1130</v>
      </c>
      <c r="C6" s="412">
        <v>20492</v>
      </c>
      <c r="D6" s="412"/>
      <c r="E6" s="481"/>
      <c r="F6" s="481"/>
      <c r="G6" s="433"/>
      <c r="H6" s="433"/>
      <c r="I6" s="433"/>
      <c r="J6" s="433"/>
      <c r="K6" s="433"/>
    </row>
    <row r="7" spans="1:12" x14ac:dyDescent="0.2">
      <c r="A7" s="913" t="s">
        <v>117</v>
      </c>
      <c r="B7" s="259">
        <v>1140</v>
      </c>
      <c r="C7" s="412">
        <v>31519</v>
      </c>
      <c r="D7" s="412"/>
      <c r="E7" s="433"/>
      <c r="F7" s="436"/>
      <c r="G7" s="436"/>
      <c r="H7" s="436"/>
      <c r="I7" s="433"/>
      <c r="J7" s="433"/>
      <c r="K7" s="433"/>
    </row>
    <row r="8" spans="1:12" x14ac:dyDescent="0.2">
      <c r="A8" s="913" t="s">
        <v>483</v>
      </c>
      <c r="B8" s="40">
        <v>1150</v>
      </c>
      <c r="C8" s="481"/>
      <c r="D8" s="481"/>
      <c r="E8" s="507"/>
      <c r="F8" s="507"/>
      <c r="G8" s="418">
        <v>130142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1495236</v>
      </c>
      <c r="D12" s="484">
        <f t="shared" si="0"/>
        <v>393930</v>
      </c>
      <c r="E12" s="484">
        <f t="shared" si="0"/>
        <v>0</v>
      </c>
      <c r="F12" s="484">
        <f t="shared" si="0"/>
        <v>157570</v>
      </c>
      <c r="G12" s="484">
        <f t="shared" si="0"/>
        <v>240267</v>
      </c>
      <c r="H12" s="484">
        <f t="shared" si="0"/>
        <v>0</v>
      </c>
      <c r="I12" s="484">
        <f t="shared" si="0"/>
        <v>39398</v>
      </c>
      <c r="J12" s="484">
        <f t="shared" si="0"/>
        <v>490540</v>
      </c>
      <c r="K12" s="485">
        <f t="shared" si="0"/>
        <v>39398</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607</v>
      </c>
      <c r="D14" s="412"/>
      <c r="E14" s="412"/>
      <c r="F14" s="412"/>
      <c r="G14" s="412"/>
      <c r="H14" s="412"/>
      <c r="I14" s="412"/>
      <c r="J14" s="436"/>
      <c r="K14" s="412"/>
    </row>
    <row r="15" spans="1:12" ht="12.75" customHeight="1" x14ac:dyDescent="0.2">
      <c r="A15" s="913" t="s">
        <v>99</v>
      </c>
      <c r="B15" s="40">
        <v>1220</v>
      </c>
      <c r="C15" s="483">
        <v>6441</v>
      </c>
      <c r="D15" s="412"/>
      <c r="E15" s="412"/>
      <c r="F15" s="412"/>
      <c r="G15" s="412"/>
      <c r="H15" s="412"/>
      <c r="I15" s="412"/>
      <c r="J15" s="436"/>
      <c r="K15" s="412"/>
    </row>
    <row r="16" spans="1:12" ht="15" customHeight="1" x14ac:dyDescent="0.2">
      <c r="A16" s="913" t="s">
        <v>485</v>
      </c>
      <c r="B16" s="259">
        <v>1230</v>
      </c>
      <c r="C16" s="483">
        <v>108390</v>
      </c>
      <c r="D16" s="412"/>
      <c r="E16" s="412"/>
      <c r="F16" s="412"/>
      <c r="G16" s="412">
        <v>8150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115438</v>
      </c>
      <c r="D18" s="487">
        <f t="shared" ref="D18:K18" si="1">SUM(D14:D17)</f>
        <v>0</v>
      </c>
      <c r="E18" s="487">
        <f t="shared" si="1"/>
        <v>0</v>
      </c>
      <c r="F18" s="487">
        <f t="shared" si="1"/>
        <v>0</v>
      </c>
      <c r="G18" s="487">
        <f t="shared" si="1"/>
        <v>8150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11765</v>
      </c>
      <c r="D65" s="412">
        <v>2678</v>
      </c>
      <c r="E65" s="412"/>
      <c r="F65" s="436">
        <v>872</v>
      </c>
      <c r="G65" s="412">
        <v>875</v>
      </c>
      <c r="H65" s="412"/>
      <c r="I65" s="412">
        <v>2085</v>
      </c>
      <c r="J65" s="436">
        <v>825</v>
      </c>
      <c r="K65" s="412">
        <v>553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11765</v>
      </c>
      <c r="D67" s="485">
        <f t="shared" ref="D67:K67" si="2">SUM(D65:D66)</f>
        <v>2678</v>
      </c>
      <c r="E67" s="485">
        <f t="shared" si="2"/>
        <v>0</v>
      </c>
      <c r="F67" s="485">
        <f t="shared" si="2"/>
        <v>872</v>
      </c>
      <c r="G67" s="485">
        <f t="shared" si="2"/>
        <v>875</v>
      </c>
      <c r="H67" s="485">
        <f t="shared" si="2"/>
        <v>0</v>
      </c>
      <c r="I67" s="485">
        <f t="shared" si="2"/>
        <v>2085</v>
      </c>
      <c r="J67" s="485">
        <f t="shared" si="2"/>
        <v>825</v>
      </c>
      <c r="K67" s="485">
        <f t="shared" si="2"/>
        <v>553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159825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5742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165567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46916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22290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69206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27341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27341</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4080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40435</v>
      </c>
      <c r="D107" s="412"/>
      <c r="E107" s="412"/>
      <c r="F107" s="412">
        <v>1704</v>
      </c>
      <c r="G107" s="412"/>
      <c r="H107" s="412"/>
      <c r="I107" s="412"/>
      <c r="J107" s="436"/>
      <c r="K107" s="412"/>
    </row>
    <row r="108" spans="1:12" ht="12.75" customHeight="1" thickBot="1" x14ac:dyDescent="0.25">
      <c r="A108" s="464" t="s">
        <v>577</v>
      </c>
      <c r="B108" s="738"/>
      <c r="C108" s="484">
        <f>SUM(C95:C107)</f>
        <v>45015</v>
      </c>
      <c r="D108" s="484">
        <f t="shared" ref="D108:K108" si="3">SUM(D95:D107)</f>
        <v>0</v>
      </c>
      <c r="E108" s="484">
        <f t="shared" si="3"/>
        <v>0</v>
      </c>
      <c r="F108" s="484">
        <f t="shared" si="3"/>
        <v>1704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1929568</v>
      </c>
      <c r="D109" s="493">
        <f t="shared" si="4"/>
        <v>396608</v>
      </c>
      <c r="E109" s="493">
        <f t="shared" si="4"/>
        <v>0</v>
      </c>
      <c r="F109" s="493">
        <f t="shared" si="4"/>
        <v>160146</v>
      </c>
      <c r="G109" s="493">
        <f t="shared" si="4"/>
        <v>249292</v>
      </c>
      <c r="H109" s="493">
        <f t="shared" si="4"/>
        <v>0</v>
      </c>
      <c r="I109" s="493">
        <f t="shared" si="4"/>
        <v>41483</v>
      </c>
      <c r="J109" s="493">
        <f t="shared" si="4"/>
        <v>491365</v>
      </c>
      <c r="K109" s="443">
        <f t="shared" si="4"/>
        <v>39951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2729932</v>
      </c>
      <c r="D117" s="418"/>
      <c r="E117" s="412"/>
      <c r="F117" s="418"/>
      <c r="G117" s="418"/>
      <c r="H117" s="412"/>
      <c r="I117" s="433"/>
      <c r="J117" s="436"/>
      <c r="K117" s="412"/>
    </row>
    <row r="118" spans="1:11" ht="12.75" customHeight="1" x14ac:dyDescent="0.2">
      <c r="A118" s="477" t="s">
        <v>1760</v>
      </c>
      <c r="B118" s="261">
        <v>3002</v>
      </c>
      <c r="C118" s="483">
        <v>52930</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2782862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61216</v>
      </c>
      <c r="D124" s="492"/>
      <c r="E124" s="433"/>
      <c r="F124" s="806"/>
      <c r="G124" s="433"/>
      <c r="H124" s="433"/>
      <c r="I124" s="433"/>
      <c r="J124" s="433"/>
      <c r="K124" s="433"/>
    </row>
    <row r="125" spans="1:11" ht="12.75" customHeight="1" x14ac:dyDescent="0.2">
      <c r="A125" s="913" t="s">
        <v>1841</v>
      </c>
      <c r="B125" s="261">
        <v>3105</v>
      </c>
      <c r="C125" s="412">
        <v>114347</v>
      </c>
      <c r="D125" s="492"/>
      <c r="E125" s="433"/>
      <c r="F125" s="412"/>
      <c r="G125" s="433"/>
      <c r="H125" s="433"/>
      <c r="I125" s="433"/>
      <c r="J125" s="433"/>
      <c r="K125" s="433"/>
    </row>
    <row r="126" spans="1:11" ht="12.75" customHeight="1" x14ac:dyDescent="0.2">
      <c r="A126" s="913" t="s">
        <v>1035</v>
      </c>
      <c r="B126" s="261">
        <v>3110</v>
      </c>
      <c r="C126" s="483">
        <v>100334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647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276544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8961</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2407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11368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1487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14598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205591</v>
      </c>
      <c r="G151" s="436"/>
      <c r="H151" s="433"/>
      <c r="I151" s="433"/>
      <c r="J151" s="433"/>
      <c r="K151" s="433"/>
    </row>
    <row r="152" spans="1:11" ht="12.75" customHeight="1" x14ac:dyDescent="0.2">
      <c r="A152" s="913" t="s">
        <v>1247</v>
      </c>
      <c r="B152" s="261">
        <v>3510</v>
      </c>
      <c r="C152" s="483"/>
      <c r="D152" s="412"/>
      <c r="E152" s="492"/>
      <c r="F152" s="412">
        <v>62728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268319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10749</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314746</v>
      </c>
      <c r="D172" s="924">
        <f t="shared" si="6"/>
        <v>0</v>
      </c>
      <c r="E172" s="924">
        <f t="shared" si="6"/>
        <v>0</v>
      </c>
      <c r="F172" s="924">
        <f t="shared" si="6"/>
        <v>268319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3097608</v>
      </c>
      <c r="D173" s="493">
        <f>SUM(D121,D172)</f>
        <v>0</v>
      </c>
      <c r="E173" s="493">
        <f>SUM(E121,E172)</f>
        <v>0</v>
      </c>
      <c r="F173" s="493">
        <f t="shared" ref="F173:K173" si="7">SUM(F121,F172)</f>
        <v>268319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173619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40646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214265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192400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192400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4855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92137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96992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49903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12637</v>
      </c>
      <c r="D270" s="424"/>
      <c r="E270" s="433"/>
      <c r="F270" s="424"/>
      <c r="G270" s="424"/>
      <c r="H270" s="433"/>
      <c r="I270" s="433"/>
      <c r="J270" s="433"/>
      <c r="K270" s="433"/>
    </row>
    <row r="271" spans="1:11" ht="12.75" customHeight="1" thickTop="1" thickBot="1" x14ac:dyDescent="0.25">
      <c r="A271" s="913" t="s">
        <v>443</v>
      </c>
      <c r="B271" s="40">
        <v>4992</v>
      </c>
      <c r="C271" s="497">
        <v>23827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590024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590024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5617200</v>
      </c>
      <c r="D275" s="493">
        <f t="shared" si="12"/>
        <v>396608</v>
      </c>
      <c r="E275" s="493">
        <f t="shared" si="12"/>
        <v>0</v>
      </c>
      <c r="F275" s="493">
        <f t="shared" si="12"/>
        <v>428465</v>
      </c>
      <c r="G275" s="493">
        <f t="shared" si="12"/>
        <v>249292</v>
      </c>
      <c r="H275" s="493">
        <f t="shared" si="12"/>
        <v>0</v>
      </c>
      <c r="I275" s="493">
        <f t="shared" si="12"/>
        <v>41483</v>
      </c>
      <c r="J275" s="493">
        <f t="shared" si="12"/>
        <v>491365</v>
      </c>
      <c r="K275" s="443">
        <f t="shared" si="12"/>
        <v>39951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2334950</v>
      </c>
      <c r="D5" s="412">
        <v>357161</v>
      </c>
      <c r="E5" s="412">
        <v>24676</v>
      </c>
      <c r="F5" s="412">
        <v>46235</v>
      </c>
      <c r="G5" s="412"/>
      <c r="H5" s="412">
        <v>1665</v>
      </c>
      <c r="I5" s="436"/>
      <c r="J5" s="436"/>
      <c r="K5" s="414">
        <f>SUM(C5:J5)</f>
        <v>2764687</v>
      </c>
      <c r="L5" s="412">
        <v>2766160</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513545</v>
      </c>
      <c r="D8" s="412">
        <v>74241</v>
      </c>
      <c r="E8" s="412"/>
      <c r="F8" s="412">
        <v>10097</v>
      </c>
      <c r="G8" s="412"/>
      <c r="H8" s="412"/>
      <c r="I8" s="436"/>
      <c r="J8" s="436"/>
      <c r="K8" s="414">
        <f t="shared" si="0"/>
        <v>597883</v>
      </c>
      <c r="L8" s="412">
        <v>597695</v>
      </c>
    </row>
    <row r="9" spans="1:14" x14ac:dyDescent="0.2">
      <c r="A9" s="1817" t="s">
        <v>838</v>
      </c>
      <c r="B9" s="266" t="s">
        <v>1144</v>
      </c>
      <c r="C9" s="436">
        <v>4855</v>
      </c>
      <c r="D9" s="436"/>
      <c r="E9" s="436"/>
      <c r="F9" s="436"/>
      <c r="G9" s="436"/>
      <c r="H9" s="436"/>
      <c r="I9" s="436"/>
      <c r="J9" s="436"/>
      <c r="K9" s="414">
        <f t="shared" si="0"/>
        <v>4855</v>
      </c>
      <c r="L9" s="412">
        <v>4855</v>
      </c>
    </row>
    <row r="10" spans="1:14" x14ac:dyDescent="0.2">
      <c r="A10" s="1817" t="s">
        <v>839</v>
      </c>
      <c r="B10" s="266">
        <v>1250</v>
      </c>
      <c r="C10" s="412">
        <v>172293</v>
      </c>
      <c r="D10" s="412">
        <v>67832</v>
      </c>
      <c r="E10" s="412"/>
      <c r="F10" s="412">
        <v>23410</v>
      </c>
      <c r="G10" s="412"/>
      <c r="H10" s="412"/>
      <c r="I10" s="436"/>
      <c r="J10" s="436"/>
      <c r="K10" s="414">
        <f t="shared" si="0"/>
        <v>263535</v>
      </c>
      <c r="L10" s="412">
        <v>263940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5667</v>
      </c>
      <c r="D13" s="412"/>
      <c r="E13" s="412"/>
      <c r="F13" s="412">
        <v>3605</v>
      </c>
      <c r="G13" s="412"/>
      <c r="H13" s="412">
        <v>205</v>
      </c>
      <c r="I13" s="436"/>
      <c r="J13" s="436"/>
      <c r="K13" s="414">
        <f t="shared" si="0"/>
        <v>9477</v>
      </c>
      <c r="L13" s="412">
        <v>9479</v>
      </c>
    </row>
    <row r="14" spans="1:14" x14ac:dyDescent="0.2">
      <c r="A14" s="1817" t="s">
        <v>1139</v>
      </c>
      <c r="B14" s="266">
        <v>1500</v>
      </c>
      <c r="C14" s="412">
        <v>161750</v>
      </c>
      <c r="D14" s="412">
        <v>19</v>
      </c>
      <c r="E14" s="412">
        <v>56290</v>
      </c>
      <c r="F14" s="412">
        <v>9040</v>
      </c>
      <c r="G14" s="412">
        <v>11400</v>
      </c>
      <c r="H14" s="412">
        <v>8101</v>
      </c>
      <c r="I14" s="436"/>
      <c r="J14" s="436"/>
      <c r="K14" s="414">
        <f t="shared" si="0"/>
        <v>246600</v>
      </c>
      <c r="L14" s="412">
        <v>245926</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31971</v>
      </c>
      <c r="D17" s="436">
        <v>5643</v>
      </c>
      <c r="E17" s="436"/>
      <c r="F17" s="436">
        <v>180</v>
      </c>
      <c r="G17" s="436"/>
      <c r="H17" s="436"/>
      <c r="I17" s="436"/>
      <c r="J17" s="436"/>
      <c r="K17" s="414">
        <f t="shared" si="0"/>
        <v>37794</v>
      </c>
      <c r="L17" s="412">
        <v>37806</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140593</v>
      </c>
      <c r="I22" s="413"/>
      <c r="J22" s="507"/>
      <c r="K22" s="414">
        <f t="shared" si="0"/>
        <v>140593</v>
      </c>
      <c r="L22" s="439">
        <v>140594</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3225031</v>
      </c>
      <c r="D33" s="415">
        <f t="shared" ref="D33:L33" si="1">SUM(D5:D32)</f>
        <v>504896</v>
      </c>
      <c r="E33" s="415">
        <f t="shared" si="1"/>
        <v>80966</v>
      </c>
      <c r="F33" s="415">
        <f t="shared" si="1"/>
        <v>92567</v>
      </c>
      <c r="G33" s="415">
        <f t="shared" si="1"/>
        <v>11400</v>
      </c>
      <c r="H33" s="415">
        <f t="shared" si="1"/>
        <v>150564</v>
      </c>
      <c r="I33" s="415">
        <f t="shared" si="1"/>
        <v>0</v>
      </c>
      <c r="J33" s="415">
        <f t="shared" si="1"/>
        <v>0</v>
      </c>
      <c r="K33" s="415">
        <f t="shared" si="1"/>
        <v>4065424</v>
      </c>
      <c r="L33" s="415">
        <f t="shared" si="1"/>
        <v>4066455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91629</v>
      </c>
      <c r="D37" s="412">
        <v>13733</v>
      </c>
      <c r="E37" s="412">
        <v>1040</v>
      </c>
      <c r="F37" s="412">
        <v>959</v>
      </c>
      <c r="G37" s="412"/>
      <c r="H37" s="412">
        <v>404</v>
      </c>
      <c r="I37" s="436"/>
      <c r="J37" s="436"/>
      <c r="K37" s="414">
        <f t="shared" si="2"/>
        <v>107765</v>
      </c>
      <c r="L37" s="412">
        <v>107770</v>
      </c>
    </row>
    <row r="38" spans="1:14" x14ac:dyDescent="0.2">
      <c r="A38" s="1817" t="s">
        <v>222</v>
      </c>
      <c r="B38" s="266">
        <v>2130</v>
      </c>
      <c r="C38" s="412">
        <v>3566</v>
      </c>
      <c r="D38" s="412">
        <v>7113</v>
      </c>
      <c r="E38" s="412">
        <v>1885</v>
      </c>
      <c r="F38" s="412">
        <v>719</v>
      </c>
      <c r="G38" s="412"/>
      <c r="H38" s="412"/>
      <c r="I38" s="436"/>
      <c r="J38" s="436"/>
      <c r="K38" s="414">
        <f t="shared" si="2"/>
        <v>13283</v>
      </c>
      <c r="L38" s="412">
        <v>13287</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65893</v>
      </c>
      <c r="D40" s="412">
        <v>14770</v>
      </c>
      <c r="E40" s="412"/>
      <c r="F40" s="412"/>
      <c r="G40" s="412"/>
      <c r="H40" s="412"/>
      <c r="I40" s="436"/>
      <c r="J40" s="436"/>
      <c r="K40" s="414">
        <f t="shared" si="2"/>
        <v>80663</v>
      </c>
      <c r="L40" s="412">
        <v>80664</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161088</v>
      </c>
      <c r="D42" s="415">
        <f t="shared" ref="D42:L42" si="3">SUM(D36:D41)</f>
        <v>35616</v>
      </c>
      <c r="E42" s="415">
        <f t="shared" si="3"/>
        <v>2925</v>
      </c>
      <c r="F42" s="415">
        <f t="shared" si="3"/>
        <v>1678</v>
      </c>
      <c r="G42" s="415">
        <f t="shared" si="3"/>
        <v>0</v>
      </c>
      <c r="H42" s="415">
        <f t="shared" si="3"/>
        <v>404</v>
      </c>
      <c r="I42" s="415">
        <f t="shared" si="3"/>
        <v>0</v>
      </c>
      <c r="J42" s="415">
        <f t="shared" si="3"/>
        <v>0</v>
      </c>
      <c r="K42" s="415">
        <f t="shared" si="3"/>
        <v>201711</v>
      </c>
      <c r="L42" s="415">
        <f t="shared" si="3"/>
        <v>201721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69642</v>
      </c>
      <c r="D44" s="418">
        <v>19890</v>
      </c>
      <c r="E44" s="418">
        <v>16585</v>
      </c>
      <c r="F44" s="418"/>
      <c r="G44" s="418"/>
      <c r="H44" s="418"/>
      <c r="I44" s="436"/>
      <c r="J44" s="436"/>
      <c r="K44" s="420">
        <f>SUM(C44:J44)</f>
        <v>106117</v>
      </c>
      <c r="L44" s="418">
        <v>106121</v>
      </c>
    </row>
    <row r="45" spans="1:14" x14ac:dyDescent="0.2">
      <c r="A45" s="1817" t="s">
        <v>976</v>
      </c>
      <c r="B45" s="266">
        <v>2220</v>
      </c>
      <c r="C45" s="412">
        <v>44299</v>
      </c>
      <c r="D45" s="412">
        <v>1148</v>
      </c>
      <c r="E45" s="412"/>
      <c r="F45" s="412">
        <v>6701</v>
      </c>
      <c r="G45" s="412"/>
      <c r="H45" s="412">
        <v>3090</v>
      </c>
      <c r="I45" s="436"/>
      <c r="J45" s="436"/>
      <c r="K45" s="420">
        <f>SUM(C45:J45)</f>
        <v>55238</v>
      </c>
      <c r="L45" s="412">
        <v>55243</v>
      </c>
    </row>
    <row r="46" spans="1:14" x14ac:dyDescent="0.2">
      <c r="A46" s="1817" t="s">
        <v>977</v>
      </c>
      <c r="B46" s="266">
        <v>2230</v>
      </c>
      <c r="C46" s="412"/>
      <c r="D46" s="412"/>
      <c r="E46" s="412">
        <v>13734</v>
      </c>
      <c r="F46" s="412"/>
      <c r="G46" s="412"/>
      <c r="H46" s="412"/>
      <c r="I46" s="436"/>
      <c r="J46" s="436"/>
      <c r="K46" s="420">
        <f>SUM(C46:J46)</f>
        <v>13734</v>
      </c>
      <c r="L46" s="412">
        <v>13734</v>
      </c>
    </row>
    <row r="47" spans="1:14" ht="12.75" customHeight="1" thickBot="1" x14ac:dyDescent="0.25">
      <c r="A47" s="887" t="s">
        <v>660</v>
      </c>
      <c r="B47" s="468" t="s">
        <v>33</v>
      </c>
      <c r="C47" s="415">
        <f>SUM(C44:C46)</f>
        <v>113941</v>
      </c>
      <c r="D47" s="415">
        <f t="shared" ref="D47:K47" si="4">SUM(D44:D46)</f>
        <v>21038</v>
      </c>
      <c r="E47" s="415">
        <f t="shared" si="4"/>
        <v>30319</v>
      </c>
      <c r="F47" s="415">
        <f t="shared" si="4"/>
        <v>6701</v>
      </c>
      <c r="G47" s="415">
        <f t="shared" si="4"/>
        <v>0</v>
      </c>
      <c r="H47" s="415">
        <f t="shared" si="4"/>
        <v>3090</v>
      </c>
      <c r="I47" s="415">
        <f t="shared" si="4"/>
        <v>0</v>
      </c>
      <c r="J47" s="415">
        <f t="shared" si="4"/>
        <v>0</v>
      </c>
      <c r="K47" s="415">
        <f t="shared" si="4"/>
        <v>175089</v>
      </c>
      <c r="L47" s="415">
        <f>SUM(L44:L46)</f>
        <v>175098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26158</v>
      </c>
      <c r="F49" s="418">
        <v>6021</v>
      </c>
      <c r="G49" s="418"/>
      <c r="H49" s="418">
        <v>13511</v>
      </c>
      <c r="I49" s="436"/>
      <c r="J49" s="436"/>
      <c r="K49" s="420">
        <f>SUM(C49:J49)</f>
        <v>45690</v>
      </c>
      <c r="L49" s="418">
        <v>45665</v>
      </c>
    </row>
    <row r="50" spans="1:14" x14ac:dyDescent="0.2">
      <c r="A50" s="1817" t="s">
        <v>979</v>
      </c>
      <c r="B50" s="266">
        <v>2320</v>
      </c>
      <c r="C50" s="412">
        <v>121190</v>
      </c>
      <c r="D50" s="412">
        <v>43988</v>
      </c>
      <c r="E50" s="412">
        <v>2969</v>
      </c>
      <c r="F50" s="412"/>
      <c r="G50" s="412"/>
      <c r="H50" s="412">
        <v>1122</v>
      </c>
      <c r="I50" s="436"/>
      <c r="J50" s="436"/>
      <c r="K50" s="420">
        <f>SUM(C50:J50)</f>
        <v>169269</v>
      </c>
      <c r="L50" s="412">
        <v>169273</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121190</v>
      </c>
      <c r="D53" s="415">
        <f t="shared" ref="D53:L53" si="5">SUM(D49:D52)</f>
        <v>43988</v>
      </c>
      <c r="E53" s="415">
        <f t="shared" si="5"/>
        <v>29127</v>
      </c>
      <c r="F53" s="415">
        <f t="shared" si="5"/>
        <v>6021</v>
      </c>
      <c r="G53" s="415">
        <f t="shared" si="5"/>
        <v>0</v>
      </c>
      <c r="H53" s="415">
        <f t="shared" si="5"/>
        <v>14633</v>
      </c>
      <c r="I53" s="415">
        <f t="shared" si="5"/>
        <v>0</v>
      </c>
      <c r="J53" s="415">
        <f t="shared" si="5"/>
        <v>0</v>
      </c>
      <c r="K53" s="415">
        <f t="shared" si="5"/>
        <v>214959</v>
      </c>
      <c r="L53" s="415">
        <f t="shared" si="5"/>
        <v>214938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307852</v>
      </c>
      <c r="D55" s="418">
        <v>116179</v>
      </c>
      <c r="E55" s="418">
        <v>7617</v>
      </c>
      <c r="F55" s="418">
        <v>37320</v>
      </c>
      <c r="G55" s="418"/>
      <c r="H55" s="418">
        <v>7085</v>
      </c>
      <c r="I55" s="436"/>
      <c r="J55" s="436"/>
      <c r="K55" s="420">
        <f>SUM(C55:J55)</f>
        <v>476053</v>
      </c>
      <c r="L55" s="418">
        <v>476065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307852</v>
      </c>
      <c r="D57" s="421">
        <f t="shared" ref="D57:K57" si="6">SUM(D55:D56)</f>
        <v>116179</v>
      </c>
      <c r="E57" s="421">
        <f t="shared" si="6"/>
        <v>7617</v>
      </c>
      <c r="F57" s="421">
        <f t="shared" si="6"/>
        <v>37320</v>
      </c>
      <c r="G57" s="421">
        <f t="shared" si="6"/>
        <v>0</v>
      </c>
      <c r="H57" s="421">
        <f t="shared" si="6"/>
        <v>7085</v>
      </c>
      <c r="I57" s="421">
        <f t="shared" si="6"/>
        <v>0</v>
      </c>
      <c r="J57" s="421">
        <f t="shared" si="6"/>
        <v>0</v>
      </c>
      <c r="K57" s="421">
        <f t="shared" si="6"/>
        <v>476053</v>
      </c>
      <c r="L57" s="415">
        <f>SUM(L55:L56)</f>
        <v>476065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46048</v>
      </c>
      <c r="D60" s="412">
        <v>31</v>
      </c>
      <c r="E60" s="412"/>
      <c r="F60" s="412"/>
      <c r="G60" s="412"/>
      <c r="H60" s="412"/>
      <c r="I60" s="436"/>
      <c r="J60" s="436"/>
      <c r="K60" s="420">
        <f t="shared" si="7"/>
        <v>46079</v>
      </c>
      <c r="L60" s="412">
        <v>46080</v>
      </c>
      <c r="M60" s="15"/>
      <c r="N60" s="15"/>
    </row>
    <row r="61" spans="1:14" s="16" customFormat="1" x14ac:dyDescent="0.2">
      <c r="A61" s="1817" t="s">
        <v>221</v>
      </c>
      <c r="B61" s="266">
        <v>2540</v>
      </c>
      <c r="C61" s="412">
        <v>198931</v>
      </c>
      <c r="D61" s="412">
        <v>38228</v>
      </c>
      <c r="E61" s="412">
        <v>34177</v>
      </c>
      <c r="F61" s="412">
        <v>55958</v>
      </c>
      <c r="G61" s="412"/>
      <c r="H61" s="412"/>
      <c r="I61" s="436"/>
      <c r="J61" s="436"/>
      <c r="K61" s="420">
        <f t="shared" si="7"/>
        <v>327294</v>
      </c>
      <c r="L61" s="412">
        <v>327298</v>
      </c>
      <c r="M61" s="15"/>
      <c r="N61" s="15"/>
    </row>
    <row r="62" spans="1:14" s="16" customFormat="1" x14ac:dyDescent="0.2">
      <c r="A62" s="1817" t="s">
        <v>1129</v>
      </c>
      <c r="B62" s="266">
        <v>2550</v>
      </c>
      <c r="C62" s="412"/>
      <c r="D62" s="412"/>
      <c r="E62" s="412"/>
      <c r="F62" s="412"/>
      <c r="G62" s="412">
        <v>32594</v>
      </c>
      <c r="H62" s="412"/>
      <c r="I62" s="436"/>
      <c r="J62" s="436"/>
      <c r="K62" s="420">
        <f t="shared" si="7"/>
        <v>32594</v>
      </c>
      <c r="L62" s="412">
        <v>32594</v>
      </c>
      <c r="M62" s="15"/>
      <c r="N62" s="15"/>
    </row>
    <row r="63" spans="1:14" s="15" customFormat="1" x14ac:dyDescent="0.2">
      <c r="A63" s="1817" t="s">
        <v>107</v>
      </c>
      <c r="B63" s="266">
        <v>2560</v>
      </c>
      <c r="C63" s="412">
        <v>97740</v>
      </c>
      <c r="D63" s="412">
        <v>7115</v>
      </c>
      <c r="E63" s="412">
        <v>738</v>
      </c>
      <c r="F63" s="412">
        <v>244219</v>
      </c>
      <c r="G63" s="412"/>
      <c r="H63" s="412"/>
      <c r="I63" s="436"/>
      <c r="J63" s="436"/>
      <c r="K63" s="420">
        <f t="shared" si="7"/>
        <v>349812</v>
      </c>
      <c r="L63" s="412">
        <v>349815</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342719</v>
      </c>
      <c r="D65" s="415">
        <f t="shared" ref="D65:L65" si="8">SUM(D59:D64)</f>
        <v>45374</v>
      </c>
      <c r="E65" s="415">
        <f t="shared" si="8"/>
        <v>34915</v>
      </c>
      <c r="F65" s="415">
        <f t="shared" si="8"/>
        <v>300177</v>
      </c>
      <c r="G65" s="415">
        <f t="shared" si="8"/>
        <v>32594</v>
      </c>
      <c r="H65" s="415">
        <f t="shared" si="8"/>
        <v>0</v>
      </c>
      <c r="I65" s="415">
        <f t="shared" si="8"/>
        <v>0</v>
      </c>
      <c r="J65" s="415">
        <f t="shared" si="8"/>
        <v>0</v>
      </c>
      <c r="K65" s="415">
        <f t="shared" si="8"/>
        <v>755779</v>
      </c>
      <c r="L65" s="415">
        <f t="shared" si="8"/>
        <v>755787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v>47700</v>
      </c>
      <c r="D71" s="412">
        <v>6207</v>
      </c>
      <c r="E71" s="412">
        <v>256</v>
      </c>
      <c r="F71" s="412">
        <v>29878</v>
      </c>
      <c r="G71" s="412"/>
      <c r="H71" s="412">
        <v>12166</v>
      </c>
      <c r="I71" s="436"/>
      <c r="J71" s="436"/>
      <c r="K71" s="420">
        <f>SUM(C71:J71)</f>
        <v>96207</v>
      </c>
      <c r="L71" s="412">
        <v>96208</v>
      </c>
      <c r="M71" s="15"/>
      <c r="N71" s="15"/>
    </row>
    <row r="72" spans="1:14" s="16" customFormat="1" ht="12.75" customHeight="1" thickBot="1" x14ac:dyDescent="0.25">
      <c r="A72" s="887" t="s">
        <v>38</v>
      </c>
      <c r="B72" s="465" t="s">
        <v>37</v>
      </c>
      <c r="C72" s="415">
        <f>SUM(C67:C71)</f>
        <v>47700</v>
      </c>
      <c r="D72" s="415">
        <f t="shared" ref="D72:K72" si="9">SUM(D67:D71)</f>
        <v>6207</v>
      </c>
      <c r="E72" s="415">
        <f t="shared" si="9"/>
        <v>256</v>
      </c>
      <c r="F72" s="415">
        <f t="shared" si="9"/>
        <v>29878</v>
      </c>
      <c r="G72" s="415">
        <f t="shared" si="9"/>
        <v>0</v>
      </c>
      <c r="H72" s="415">
        <f t="shared" si="9"/>
        <v>12166</v>
      </c>
      <c r="I72" s="415">
        <f t="shared" si="9"/>
        <v>0</v>
      </c>
      <c r="J72" s="415">
        <f t="shared" si="9"/>
        <v>0</v>
      </c>
      <c r="K72" s="415">
        <f t="shared" si="9"/>
        <v>96207</v>
      </c>
      <c r="L72" s="415">
        <f>SUM(L67:L71)</f>
        <v>96208</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1094490</v>
      </c>
      <c r="D74" s="425">
        <f t="shared" ref="D74:K74" si="10">SUM(D42,D47,D53,D57,D65,D72,D73)</f>
        <v>268402</v>
      </c>
      <c r="E74" s="425">
        <f t="shared" si="10"/>
        <v>105159</v>
      </c>
      <c r="F74" s="425">
        <f t="shared" si="10"/>
        <v>381775</v>
      </c>
      <c r="G74" s="425">
        <f t="shared" si="10"/>
        <v>32594</v>
      </c>
      <c r="H74" s="425">
        <f t="shared" si="10"/>
        <v>37378</v>
      </c>
      <c r="I74" s="425">
        <f t="shared" si="10"/>
        <v>0</v>
      </c>
      <c r="J74" s="425">
        <f t="shared" si="10"/>
        <v>0</v>
      </c>
      <c r="K74" s="425">
        <f t="shared" si="10"/>
        <v>1919798</v>
      </c>
      <c r="L74" s="425">
        <f>SUM(L42,L47,L53,L57,L65,L72,L73)</f>
        <v>1919817</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900</v>
      </c>
      <c r="F79" s="413"/>
      <c r="G79" s="413"/>
      <c r="H79" s="412">
        <v>7055</v>
      </c>
      <c r="I79" s="507"/>
      <c r="J79" s="507"/>
      <c r="K79" s="414">
        <f t="shared" si="11"/>
        <v>7955</v>
      </c>
      <c r="L79" s="412">
        <v>7955</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4228</v>
      </c>
      <c r="I81" s="507"/>
      <c r="J81" s="507"/>
      <c r="K81" s="414">
        <f t="shared" si="11"/>
        <v>4228</v>
      </c>
      <c r="L81" s="412">
        <v>4228</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900</v>
      </c>
      <c r="F84" s="413"/>
      <c r="G84" s="413"/>
      <c r="H84" s="415">
        <f>SUM(H78:H83)</f>
        <v>11283</v>
      </c>
      <c r="I84" s="507"/>
      <c r="J84" s="507"/>
      <c r="K84" s="415">
        <f>SUM(K78:K83)</f>
        <v>12183</v>
      </c>
      <c r="L84" s="415">
        <f>SUM(L78:L83)</f>
        <v>12183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1298</v>
      </c>
      <c r="I86" s="507"/>
      <c r="J86" s="507"/>
      <c r="K86" s="520">
        <f t="shared" ref="K86:K98" si="12">H86</f>
        <v>1298</v>
      </c>
      <c r="L86" s="442">
        <v>1298</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1298</v>
      </c>
      <c r="I92" s="507"/>
      <c r="J92" s="507"/>
      <c r="K92" s="520">
        <f t="shared" si="12"/>
        <v>1298</v>
      </c>
      <c r="L92" s="1062">
        <f>SUM(L85:L91)</f>
        <v>1298</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900</v>
      </c>
      <c r="F102" s="413"/>
      <c r="G102" s="413"/>
      <c r="H102" s="425">
        <f>SUM(H84,H92,H100,H101)</f>
        <v>12581</v>
      </c>
      <c r="I102" s="507"/>
      <c r="J102" s="507"/>
      <c r="K102" s="425">
        <f>SUM(K84,K92,K100,K101)</f>
        <v>13481</v>
      </c>
      <c r="L102" s="425">
        <f>SUM(L84,L92,L100,L101)</f>
        <v>13481</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4319521</v>
      </c>
      <c r="D114" s="415">
        <f t="shared" ref="D114:K114" si="13">SUM(D33,D74,D75,D102,D112,D113)</f>
        <v>773298</v>
      </c>
      <c r="E114" s="415">
        <f t="shared" si="13"/>
        <v>187025</v>
      </c>
      <c r="F114" s="415">
        <f t="shared" si="13"/>
        <v>474342</v>
      </c>
      <c r="G114" s="415">
        <f t="shared" si="13"/>
        <v>43994</v>
      </c>
      <c r="H114" s="415">
        <f>SUM(H33,H74,H75,H102,H112,H113)</f>
        <v>200523</v>
      </c>
      <c r="I114" s="415">
        <f t="shared" si="13"/>
        <v>0</v>
      </c>
      <c r="J114" s="415">
        <f t="shared" si="13"/>
        <v>0</v>
      </c>
      <c r="K114" s="415">
        <f t="shared" si="13"/>
        <v>5998703</v>
      </c>
      <c r="L114" s="415">
        <f>SUM(L33,L74,L75,L102,L112,L113)</f>
        <v>5999753</v>
      </c>
    </row>
    <row r="115" spans="1:14" ht="23.25" thickTop="1" x14ac:dyDescent="0.2">
      <c r="A115" s="1829" t="s">
        <v>1177</v>
      </c>
      <c r="B115" s="892"/>
      <c r="C115" s="416"/>
      <c r="D115" s="416"/>
      <c r="E115" s="416"/>
      <c r="F115" s="416"/>
      <c r="G115" s="416"/>
      <c r="H115" s="416"/>
      <c r="I115" s="416"/>
      <c r="J115" s="416"/>
      <c r="K115" s="440">
        <f>'Revenues 9-14'!C275-'Expenditures 15-22'!K114</f>
        <v>-381503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v>170703</v>
      </c>
      <c r="H123" s="412"/>
      <c r="I123" s="436"/>
      <c r="J123" s="436"/>
      <c r="K123" s="415">
        <f>SUM(C123:J123)</f>
        <v>170703</v>
      </c>
      <c r="L123" s="412">
        <v>170703</v>
      </c>
    </row>
    <row r="124" spans="1:14" ht="14.25" thickTop="1" thickBot="1" x14ac:dyDescent="0.25">
      <c r="A124" s="1817" t="s">
        <v>221</v>
      </c>
      <c r="B124" s="266">
        <v>2540</v>
      </c>
      <c r="C124" s="412"/>
      <c r="D124" s="412"/>
      <c r="E124" s="412">
        <v>68895</v>
      </c>
      <c r="F124" s="412">
        <v>189649</v>
      </c>
      <c r="G124" s="412">
        <v>33875</v>
      </c>
      <c r="H124" s="412"/>
      <c r="I124" s="436"/>
      <c r="J124" s="436"/>
      <c r="K124" s="415">
        <f>SUM(C124:J124)</f>
        <v>292419</v>
      </c>
      <c r="L124" s="412">
        <v>292420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68895</v>
      </c>
      <c r="F127" s="415">
        <f t="shared" si="14"/>
        <v>189649</v>
      </c>
      <c r="G127" s="415">
        <f t="shared" si="14"/>
        <v>204578</v>
      </c>
      <c r="H127" s="415">
        <f t="shared" si="14"/>
        <v>0</v>
      </c>
      <c r="I127" s="415">
        <f t="shared" si="14"/>
        <v>0</v>
      </c>
      <c r="J127" s="415">
        <f t="shared" si="14"/>
        <v>0</v>
      </c>
      <c r="K127" s="415">
        <f t="shared" si="14"/>
        <v>463122</v>
      </c>
      <c r="L127" s="415">
        <f t="shared" si="14"/>
        <v>463123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68895</v>
      </c>
      <c r="F129" s="425">
        <f t="shared" si="15"/>
        <v>189649</v>
      </c>
      <c r="G129" s="425">
        <f t="shared" si="15"/>
        <v>204578</v>
      </c>
      <c r="H129" s="425">
        <f t="shared" si="15"/>
        <v>0</v>
      </c>
      <c r="I129" s="425">
        <f t="shared" si="15"/>
        <v>0</v>
      </c>
      <c r="J129" s="425">
        <f t="shared" si="15"/>
        <v>0</v>
      </c>
      <c r="K129" s="425">
        <f t="shared" si="15"/>
        <v>463122</v>
      </c>
      <c r="L129" s="425">
        <f t="shared" si="15"/>
        <v>463123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0</v>
      </c>
      <c r="D150" s="415">
        <f t="shared" ref="D150:K150" si="16">SUM(D129,D130,D138,D148,D149)</f>
        <v>0</v>
      </c>
      <c r="E150" s="415">
        <f t="shared" si="16"/>
        <v>68895</v>
      </c>
      <c r="F150" s="415">
        <f t="shared" si="16"/>
        <v>189649</v>
      </c>
      <c r="G150" s="415">
        <f t="shared" si="16"/>
        <v>204578</v>
      </c>
      <c r="H150" s="415">
        <f t="shared" si="16"/>
        <v>0</v>
      </c>
      <c r="I150" s="415">
        <f t="shared" si="16"/>
        <v>0</v>
      </c>
      <c r="J150" s="415">
        <f t="shared" si="16"/>
        <v>0</v>
      </c>
      <c r="K150" s="415">
        <f t="shared" si="16"/>
        <v>463122</v>
      </c>
      <c r="L150" s="415">
        <f>SUM(L129,L130,L138,L148,L149)</f>
        <v>463123</v>
      </c>
    </row>
    <row r="151" spans="1:14" ht="12.75" customHeight="1" thickTop="1" x14ac:dyDescent="0.2">
      <c r="A151" s="2224" t="s">
        <v>1403</v>
      </c>
      <c r="B151" s="2225"/>
      <c r="C151" s="416"/>
      <c r="D151" s="416"/>
      <c r="E151" s="416"/>
      <c r="F151" s="416"/>
      <c r="G151" s="416"/>
      <c r="H151" s="416"/>
      <c r="I151" s="416"/>
      <c r="J151" s="413"/>
      <c r="K151" s="440">
        <f>'Revenues 9-14'!D275-'Expenditures 15-22'!K150</f>
        <v>-66514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v>6000</v>
      </c>
      <c r="D174" s="412">
        <v>2204</v>
      </c>
      <c r="E174" s="412"/>
      <c r="F174" s="412"/>
      <c r="G174" s="412"/>
      <c r="H174" s="412"/>
      <c r="I174" s="436"/>
      <c r="J174" s="436"/>
      <c r="K174" s="414">
        <f>SUM(C174:J174)</f>
        <v>8204</v>
      </c>
      <c r="L174" s="412">
        <v>8206</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265128</v>
      </c>
      <c r="D176" s="412">
        <v>27138</v>
      </c>
      <c r="E176" s="412">
        <v>16453</v>
      </c>
      <c r="F176" s="412">
        <v>99173</v>
      </c>
      <c r="G176" s="412"/>
      <c r="H176" s="412">
        <v>180</v>
      </c>
      <c r="I176" s="436"/>
      <c r="J176" s="436"/>
      <c r="K176" s="414">
        <f>SUM(C176:J176)</f>
        <v>408072</v>
      </c>
      <c r="L176" s="412">
        <v>408812</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271128</v>
      </c>
      <c r="D178" s="425">
        <f t="shared" ref="D178:J178" si="17">SUM(D174,D176,D177)</f>
        <v>29342</v>
      </c>
      <c r="E178" s="425">
        <f t="shared" si="17"/>
        <v>16453</v>
      </c>
      <c r="F178" s="425">
        <f t="shared" si="17"/>
        <v>99173</v>
      </c>
      <c r="G178" s="425">
        <f t="shared" si="17"/>
        <v>0</v>
      </c>
      <c r="H178" s="425">
        <f t="shared" si="17"/>
        <v>180</v>
      </c>
      <c r="I178" s="425">
        <f t="shared" si="17"/>
        <v>0</v>
      </c>
      <c r="J178" s="425">
        <f t="shared" si="17"/>
        <v>0</v>
      </c>
      <c r="K178" s="425">
        <f>SUM(K174,K176,K177)</f>
        <v>416276</v>
      </c>
      <c r="L178" s="425">
        <f>SUM(L174, L176:L177)</f>
        <v>417018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271128</v>
      </c>
      <c r="D204" s="415">
        <f>SUM(D178,D179)</f>
        <v>29342</v>
      </c>
      <c r="E204" s="415">
        <f>SUM(E178,E179,E190)</f>
        <v>16453</v>
      </c>
      <c r="F204" s="415">
        <f>SUM(F178,F179)</f>
        <v>99173</v>
      </c>
      <c r="G204" s="415">
        <f>SUM(G178,G179)</f>
        <v>0</v>
      </c>
      <c r="H204" s="415">
        <f>SUM(H178,H179,H190,H202,H203)</f>
        <v>180</v>
      </c>
      <c r="I204" s="415">
        <f>SUM(I178,I179)</f>
        <v>0</v>
      </c>
      <c r="J204" s="415">
        <f>SUM(J178,J179)</f>
        <v>0</v>
      </c>
      <c r="K204" s="414">
        <f>SUM(K178,K179,K190,K202,K203)</f>
        <v>416276</v>
      </c>
      <c r="L204" s="415">
        <f>SUM(L178,L179,L190,L202,L203)</f>
        <v>417018</v>
      </c>
    </row>
    <row r="205" spans="1:14" ht="23.25" thickTop="1" x14ac:dyDescent="0.2">
      <c r="A205" s="1829" t="s">
        <v>1177</v>
      </c>
      <c r="B205" s="467"/>
      <c r="C205" s="416"/>
      <c r="D205" s="416"/>
      <c r="E205" s="416"/>
      <c r="F205" s="416"/>
      <c r="G205" s="416"/>
      <c r="H205" s="416"/>
      <c r="I205" s="413"/>
      <c r="J205" s="413"/>
      <c r="K205" s="440">
        <f>'Revenues 9-14'!F275-'Expenditures 15-22'!K204</f>
        <v>12189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33425</v>
      </c>
      <c r="E209" s="413"/>
      <c r="F209" s="413"/>
      <c r="G209" s="413"/>
      <c r="H209" s="413"/>
      <c r="I209" s="413"/>
      <c r="J209" s="413"/>
      <c r="K209" s="414">
        <f>D209</f>
        <v>33425</v>
      </c>
      <c r="L209" s="412">
        <v>33428</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27398</v>
      </c>
      <c r="E211" s="413"/>
      <c r="F211" s="413"/>
      <c r="G211" s="413"/>
      <c r="H211" s="413"/>
      <c r="I211" s="413"/>
      <c r="J211" s="413"/>
      <c r="K211" s="414">
        <f t="shared" si="19"/>
        <v>27398</v>
      </c>
      <c r="L211" s="412">
        <v>27401</v>
      </c>
    </row>
    <row r="212" spans="1:12" x14ac:dyDescent="0.2">
      <c r="A212" s="1817" t="s">
        <v>318</v>
      </c>
      <c r="B212" s="266" t="s">
        <v>1144</v>
      </c>
      <c r="C212" s="413"/>
      <c r="D212" s="436">
        <v>1093</v>
      </c>
      <c r="E212" s="413"/>
      <c r="F212" s="413"/>
      <c r="G212" s="413"/>
      <c r="H212" s="413"/>
      <c r="I212" s="413"/>
      <c r="J212" s="413"/>
      <c r="K212" s="414">
        <f t="shared" si="19"/>
        <v>1093</v>
      </c>
      <c r="L212" s="412">
        <v>1094</v>
      </c>
    </row>
    <row r="213" spans="1:12" x14ac:dyDescent="0.2">
      <c r="A213" s="1817" t="s">
        <v>319</v>
      </c>
      <c r="B213" s="266">
        <v>1250</v>
      </c>
      <c r="C213" s="413"/>
      <c r="D213" s="412">
        <v>2449</v>
      </c>
      <c r="E213" s="413"/>
      <c r="F213" s="413"/>
      <c r="G213" s="413"/>
      <c r="H213" s="413"/>
      <c r="I213" s="413"/>
      <c r="J213" s="413"/>
      <c r="K213" s="414">
        <f t="shared" si="19"/>
        <v>2449</v>
      </c>
      <c r="L213" s="412">
        <v>2450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97</v>
      </c>
      <c r="E216" s="413"/>
      <c r="F216" s="413"/>
      <c r="G216" s="413"/>
      <c r="H216" s="413"/>
      <c r="I216" s="413"/>
      <c r="J216" s="413"/>
      <c r="K216" s="414">
        <f t="shared" si="19"/>
        <v>97</v>
      </c>
      <c r="L216" s="412">
        <v>97</v>
      </c>
    </row>
    <row r="217" spans="1:12" x14ac:dyDescent="0.2">
      <c r="A217" s="1817" t="s">
        <v>1139</v>
      </c>
      <c r="B217" s="266">
        <v>1500</v>
      </c>
      <c r="C217" s="413"/>
      <c r="D217" s="412">
        <v>3530</v>
      </c>
      <c r="E217" s="413"/>
      <c r="F217" s="413"/>
      <c r="G217" s="413"/>
      <c r="H217" s="413"/>
      <c r="I217" s="413"/>
      <c r="J217" s="413"/>
      <c r="K217" s="414">
        <f t="shared" si="19"/>
        <v>3530</v>
      </c>
      <c r="L217" s="412">
        <v>3521</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531</v>
      </c>
      <c r="E220" s="413"/>
      <c r="F220" s="413"/>
      <c r="G220" s="413"/>
      <c r="H220" s="413"/>
      <c r="I220" s="413"/>
      <c r="J220" s="413"/>
      <c r="K220" s="414">
        <f t="shared" si="19"/>
        <v>531</v>
      </c>
      <c r="L220" s="412">
        <v>532</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68523</v>
      </c>
      <c r="E223" s="413"/>
      <c r="F223" s="413"/>
      <c r="G223" s="413"/>
      <c r="H223" s="413"/>
      <c r="I223" s="413"/>
      <c r="J223" s="413"/>
      <c r="K223" s="415">
        <f>SUM(K209:K222)</f>
        <v>68523</v>
      </c>
      <c r="L223" s="415">
        <f>SUM(L209:L222)</f>
        <v>68523</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1764</v>
      </c>
      <c r="E227" s="413"/>
      <c r="F227" s="413"/>
      <c r="G227" s="413"/>
      <c r="H227" s="413"/>
      <c r="I227" s="413"/>
      <c r="J227" s="413"/>
      <c r="K227" s="414">
        <f t="shared" si="20"/>
        <v>1764</v>
      </c>
      <c r="L227" s="412">
        <v>1773</v>
      </c>
    </row>
    <row r="228" spans="1:12" x14ac:dyDescent="0.2">
      <c r="A228" s="1817" t="s">
        <v>222</v>
      </c>
      <c r="B228" s="266">
        <v>2130</v>
      </c>
      <c r="C228" s="413"/>
      <c r="D228" s="412">
        <v>6361</v>
      </c>
      <c r="E228" s="413"/>
      <c r="F228" s="413"/>
      <c r="G228" s="413"/>
      <c r="H228" s="413"/>
      <c r="I228" s="413"/>
      <c r="J228" s="413"/>
      <c r="K228" s="414">
        <f t="shared" si="20"/>
        <v>6361</v>
      </c>
      <c r="L228" s="412">
        <v>6363</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908</v>
      </c>
      <c r="E230" s="413"/>
      <c r="F230" s="413"/>
      <c r="G230" s="413"/>
      <c r="H230" s="413"/>
      <c r="I230" s="413"/>
      <c r="J230" s="413"/>
      <c r="K230" s="414">
        <f t="shared" si="20"/>
        <v>908</v>
      </c>
      <c r="L230" s="412">
        <v>909</v>
      </c>
    </row>
    <row r="231" spans="1:12" x14ac:dyDescent="0.2">
      <c r="A231" s="1817" t="s">
        <v>173</v>
      </c>
      <c r="B231" s="266">
        <v>2190</v>
      </c>
      <c r="C231" s="413"/>
      <c r="D231" s="412">
        <v>114</v>
      </c>
      <c r="E231" s="413"/>
      <c r="F231" s="413"/>
      <c r="G231" s="413"/>
      <c r="H231" s="413"/>
      <c r="I231" s="413"/>
      <c r="J231" s="413"/>
      <c r="K231" s="414">
        <f t="shared" si="20"/>
        <v>114</v>
      </c>
      <c r="L231" s="412">
        <v>114</v>
      </c>
    </row>
    <row r="232" spans="1:12" ht="12.75" customHeight="1" thickBot="1" x14ac:dyDescent="0.25">
      <c r="A232" s="887" t="s">
        <v>659</v>
      </c>
      <c r="B232" s="465" t="s">
        <v>832</v>
      </c>
      <c r="C232" s="413"/>
      <c r="D232" s="415">
        <f>SUM(D226:D231)</f>
        <v>9147</v>
      </c>
      <c r="E232" s="413"/>
      <c r="F232" s="413"/>
      <c r="G232" s="413"/>
      <c r="H232" s="413"/>
      <c r="I232" s="413"/>
      <c r="J232" s="413"/>
      <c r="K232" s="415">
        <f>SUM(K226:K231)</f>
        <v>9147</v>
      </c>
      <c r="L232" s="415">
        <f>SUM(L226:L231)</f>
        <v>9159</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13178</v>
      </c>
      <c r="E234" s="413"/>
      <c r="F234" s="413"/>
      <c r="G234" s="413"/>
      <c r="H234" s="413"/>
      <c r="I234" s="413"/>
      <c r="J234" s="413"/>
      <c r="K234" s="420">
        <f>D234</f>
        <v>13178</v>
      </c>
      <c r="L234" s="418">
        <v>13189</v>
      </c>
    </row>
    <row r="235" spans="1:12" x14ac:dyDescent="0.2">
      <c r="A235" s="1817" t="s">
        <v>976</v>
      </c>
      <c r="B235" s="266">
        <v>2220</v>
      </c>
      <c r="C235" s="413"/>
      <c r="D235" s="412">
        <v>659</v>
      </c>
      <c r="E235" s="413"/>
      <c r="F235" s="413"/>
      <c r="G235" s="413"/>
      <c r="H235" s="413"/>
      <c r="I235" s="413"/>
      <c r="J235" s="413"/>
      <c r="K235" s="420">
        <f>D235</f>
        <v>659</v>
      </c>
      <c r="L235" s="412">
        <v>659</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13837</v>
      </c>
      <c r="E237" s="413"/>
      <c r="F237" s="413"/>
      <c r="G237" s="413"/>
      <c r="H237" s="413"/>
      <c r="I237" s="413"/>
      <c r="J237" s="413"/>
      <c r="K237" s="415">
        <f>SUM(K234:K236)</f>
        <v>13837</v>
      </c>
      <c r="L237" s="415">
        <f>SUM(L234:L236)</f>
        <v>13848</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10037</v>
      </c>
      <c r="E240" s="413"/>
      <c r="F240" s="413"/>
      <c r="G240" s="413"/>
      <c r="H240" s="413"/>
      <c r="I240" s="413"/>
      <c r="J240" s="413"/>
      <c r="K240" s="420">
        <f t="shared" ref="K240:K250" si="21">D240</f>
        <v>10037</v>
      </c>
      <c r="L240" s="412">
        <v>10038</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10037</v>
      </c>
      <c r="E251" s="413"/>
      <c r="F251" s="413"/>
      <c r="G251" s="413"/>
      <c r="H251" s="413"/>
      <c r="I251" s="413"/>
      <c r="J251" s="413"/>
      <c r="K251" s="415">
        <f>SUM(K239:K250)</f>
        <v>10037</v>
      </c>
      <c r="L251" s="415">
        <f>SUM(L239:L250)</f>
        <v>10038</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24712</v>
      </c>
      <c r="E253" s="413"/>
      <c r="F253" s="413"/>
      <c r="G253" s="413"/>
      <c r="H253" s="413"/>
      <c r="I253" s="413"/>
      <c r="J253" s="413"/>
      <c r="K253" s="420">
        <f>D253</f>
        <v>24712</v>
      </c>
      <c r="L253" s="418">
        <v>24713</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24712</v>
      </c>
      <c r="E255" s="413"/>
      <c r="F255" s="413"/>
      <c r="G255" s="413"/>
      <c r="H255" s="413"/>
      <c r="I255" s="413"/>
      <c r="J255" s="413"/>
      <c r="K255" s="415">
        <f>SUM(K253:K254)</f>
        <v>24712</v>
      </c>
      <c r="L255" s="415">
        <f>SUM(L253:L254)</f>
        <v>24713</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11196</v>
      </c>
      <c r="E258" s="413"/>
      <c r="F258" s="413"/>
      <c r="G258" s="413"/>
      <c r="H258" s="413"/>
      <c r="I258" s="413"/>
      <c r="J258" s="413"/>
      <c r="K258" s="420">
        <f t="shared" ref="K258:K263" si="22">D258</f>
        <v>11196</v>
      </c>
      <c r="L258" s="412">
        <v>11197</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39996</v>
      </c>
      <c r="E260" s="413"/>
      <c r="F260" s="413"/>
      <c r="G260" s="413"/>
      <c r="H260" s="413"/>
      <c r="I260" s="413"/>
      <c r="J260" s="413"/>
      <c r="K260" s="420">
        <f t="shared" si="22"/>
        <v>39996</v>
      </c>
      <c r="L260" s="412">
        <v>39997</v>
      </c>
    </row>
    <row r="261" spans="1:12" x14ac:dyDescent="0.2">
      <c r="A261" s="1817" t="s">
        <v>1129</v>
      </c>
      <c r="B261" s="266">
        <v>2550</v>
      </c>
      <c r="C261" s="413"/>
      <c r="D261" s="412">
        <v>51021</v>
      </c>
      <c r="E261" s="413"/>
      <c r="F261" s="413"/>
      <c r="G261" s="413"/>
      <c r="H261" s="413"/>
      <c r="I261" s="413"/>
      <c r="J261" s="413"/>
      <c r="K261" s="420">
        <f t="shared" si="22"/>
        <v>51021</v>
      </c>
      <c r="L261" s="412">
        <v>53000</v>
      </c>
    </row>
    <row r="262" spans="1:12" x14ac:dyDescent="0.2">
      <c r="A262" s="1817" t="s">
        <v>107</v>
      </c>
      <c r="B262" s="266">
        <v>2560</v>
      </c>
      <c r="C262" s="413"/>
      <c r="D262" s="412">
        <v>18417</v>
      </c>
      <c r="E262" s="413"/>
      <c r="F262" s="413"/>
      <c r="G262" s="413"/>
      <c r="H262" s="413"/>
      <c r="I262" s="413"/>
      <c r="J262" s="413"/>
      <c r="K262" s="420">
        <f t="shared" si="22"/>
        <v>18417</v>
      </c>
      <c r="L262" s="412">
        <v>18418</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120630</v>
      </c>
      <c r="E264" s="413"/>
      <c r="F264" s="413"/>
      <c r="G264" s="413"/>
      <c r="H264" s="413"/>
      <c r="I264" s="413"/>
      <c r="J264" s="413"/>
      <c r="K264" s="415">
        <f>SUM(K257:K263)</f>
        <v>120630</v>
      </c>
      <c r="L264" s="415">
        <f>SUM(L257:L263)</f>
        <v>122612</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v>12526</v>
      </c>
      <c r="E270" s="413"/>
      <c r="F270" s="413"/>
      <c r="G270" s="413"/>
      <c r="H270" s="413"/>
      <c r="I270" s="413"/>
      <c r="J270" s="413"/>
      <c r="K270" s="420">
        <f>D270</f>
        <v>12526</v>
      </c>
      <c r="L270" s="412">
        <v>12527</v>
      </c>
    </row>
    <row r="271" spans="1:12" ht="12.75" customHeight="1" thickBot="1" x14ac:dyDescent="0.25">
      <c r="A271" s="1841" t="s">
        <v>38</v>
      </c>
      <c r="B271" s="468" t="s">
        <v>37</v>
      </c>
      <c r="C271" s="413"/>
      <c r="D271" s="415">
        <f>SUM(D266:D270)</f>
        <v>12526</v>
      </c>
      <c r="E271" s="413"/>
      <c r="F271" s="413"/>
      <c r="G271" s="413"/>
      <c r="H271" s="413"/>
      <c r="I271" s="413"/>
      <c r="J271" s="413"/>
      <c r="K271" s="415">
        <f>SUM(K266:K270)</f>
        <v>12526</v>
      </c>
      <c r="L271" s="415">
        <f>SUM(L266:L270)</f>
        <v>12527</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190889</v>
      </c>
      <c r="E273" s="413"/>
      <c r="F273" s="413"/>
      <c r="G273" s="413"/>
      <c r="H273" s="413"/>
      <c r="I273" s="413"/>
      <c r="J273" s="413"/>
      <c r="K273" s="425">
        <f>SUM(K232,K237,K251,K255,K264,K271,K272)</f>
        <v>190889</v>
      </c>
      <c r="L273" s="425">
        <f>SUM(L232,L237,L251,L255,L264,L271,L272)</f>
        <v>192897</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259412</v>
      </c>
      <c r="E288" s="413"/>
      <c r="F288" s="413"/>
      <c r="G288" s="413"/>
      <c r="H288" s="415">
        <f>H286</f>
        <v>0</v>
      </c>
      <c r="I288" s="413"/>
      <c r="J288" s="413"/>
      <c r="K288" s="415">
        <f>SUM(K223,K273,K274,K278,K286,K287)</f>
        <v>259412</v>
      </c>
      <c r="L288" s="415">
        <f>SUM(L223,L273,L274,L278,L286,L287)</f>
        <v>261420</v>
      </c>
    </row>
    <row r="289" spans="1:14" ht="23.25" thickTop="1" x14ac:dyDescent="0.2">
      <c r="A289" s="901" t="s">
        <v>1177</v>
      </c>
      <c r="B289" s="902"/>
      <c r="C289" s="413"/>
      <c r="D289" s="416"/>
      <c r="E289" s="413"/>
      <c r="F289" s="413"/>
      <c r="G289" s="413"/>
      <c r="H289" s="441"/>
      <c r="I289" s="413"/>
      <c r="J289" s="413"/>
      <c r="K289" s="440">
        <f>'Revenues 9-14'!G275-'Expenditures 15-22'!K288</f>
        <v>-10120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66759</v>
      </c>
      <c r="M312" s="909"/>
      <c r="N312" s="909"/>
    </row>
    <row r="313" spans="1:14" s="19" customFormat="1" ht="22.5" x14ac:dyDescent="0.2">
      <c r="A313" s="891" t="s">
        <v>341</v>
      </c>
      <c r="B313" s="531" t="s">
        <v>322</v>
      </c>
      <c r="C313" s="436"/>
      <c r="D313" s="436"/>
      <c r="E313" s="436">
        <v>66759</v>
      </c>
      <c r="F313" s="436"/>
      <c r="G313" s="436"/>
      <c r="H313" s="436"/>
      <c r="I313" s="436"/>
      <c r="J313" s="436"/>
      <c r="K313" s="1061">
        <f t="shared" ref="K313:K320" si="24">SUM(C313:J313)</f>
        <v>66759</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2041</v>
      </c>
      <c r="F316" s="436">
        <v>320</v>
      </c>
      <c r="G316" s="436"/>
      <c r="H316" s="436"/>
      <c r="I316" s="436"/>
      <c r="J316" s="436"/>
      <c r="K316" s="1061">
        <f t="shared" si="24"/>
        <v>2361</v>
      </c>
      <c r="L316" s="436">
        <v>2361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290000</v>
      </c>
      <c r="D318" s="436"/>
      <c r="E318" s="436">
        <v>16164</v>
      </c>
      <c r="F318" s="436"/>
      <c r="G318" s="436"/>
      <c r="H318" s="436"/>
      <c r="I318" s="436"/>
      <c r="J318" s="436"/>
      <c r="K318" s="1061">
        <f t="shared" si="24"/>
        <v>306164</v>
      </c>
      <c r="L318" s="436">
        <v>306165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3565</v>
      </c>
      <c r="F320" s="436"/>
      <c r="G320" s="436"/>
      <c r="H320" s="436"/>
      <c r="I320" s="436"/>
      <c r="J320" s="436"/>
      <c r="K320" s="1061">
        <f t="shared" si="24"/>
        <v>3565</v>
      </c>
      <c r="L320" s="436">
        <v>3566</v>
      </c>
      <c r="M320" s="909"/>
      <c r="N320" s="909"/>
    </row>
    <row r="321" spans="1:14" s="19" customFormat="1" x14ac:dyDescent="0.2">
      <c r="A321" s="1852" t="s">
        <v>552</v>
      </c>
      <c r="B321" s="528" t="s">
        <v>1348</v>
      </c>
      <c r="C321" s="691"/>
      <c r="D321" s="691"/>
      <c r="E321" s="691">
        <v>72971</v>
      </c>
      <c r="F321" s="691"/>
      <c r="G321" s="691"/>
      <c r="H321" s="691"/>
      <c r="I321" s="691"/>
      <c r="J321" s="691"/>
      <c r="K321" s="1223">
        <f>SUM(C321:J321)</f>
        <v>72971</v>
      </c>
      <c r="L321" s="691">
        <v>72971</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290000</v>
      </c>
      <c r="D323" s="1062">
        <f t="shared" ref="D323:J323" si="25">SUM(D312:D322)</f>
        <v>0</v>
      </c>
      <c r="E323" s="1062">
        <f t="shared" si="25"/>
        <v>161500</v>
      </c>
      <c r="F323" s="1062">
        <f t="shared" si="25"/>
        <v>320</v>
      </c>
      <c r="G323" s="1062">
        <f t="shared" si="25"/>
        <v>0</v>
      </c>
      <c r="H323" s="1062">
        <f t="shared" si="25"/>
        <v>0</v>
      </c>
      <c r="I323" s="1062">
        <f t="shared" si="25"/>
        <v>0</v>
      </c>
      <c r="J323" s="1062">
        <f t="shared" si="25"/>
        <v>0</v>
      </c>
      <c r="K323" s="1062">
        <f>SUM(K312:K322)</f>
        <v>451820</v>
      </c>
      <c r="L323" s="1062">
        <f>SUM(L312:L322)</f>
        <v>451822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290000</v>
      </c>
      <c r="D331" s="1062">
        <f t="shared" ref="D331:J331" si="26">SUM(D323)</f>
        <v>0</v>
      </c>
      <c r="E331" s="1062">
        <f t="shared" si="26"/>
        <v>161500</v>
      </c>
      <c r="F331" s="1062">
        <f t="shared" si="26"/>
        <v>320</v>
      </c>
      <c r="G331" s="1062">
        <f t="shared" si="26"/>
        <v>0</v>
      </c>
      <c r="H331" s="1062">
        <f>SUM(H323,H329)</f>
        <v>0</v>
      </c>
      <c r="I331" s="1062">
        <f t="shared" si="26"/>
        <v>0</v>
      </c>
      <c r="J331" s="1062">
        <f t="shared" si="26"/>
        <v>0</v>
      </c>
      <c r="K331" s="1062">
        <f>SUM(K323,K329)</f>
        <v>451820</v>
      </c>
      <c r="L331" s="425">
        <f>SUM(L323,L329,L330)</f>
        <v>451822</v>
      </c>
    </row>
    <row r="332" spans="1:14" ht="12.75" customHeight="1" thickTop="1" x14ac:dyDescent="0.2">
      <c r="A332" s="2224" t="s">
        <v>1177</v>
      </c>
      <c r="B332" s="2225"/>
      <c r="C332" s="413"/>
      <c r="D332" s="413"/>
      <c r="E332" s="413"/>
      <c r="F332" s="413"/>
      <c r="G332" s="413"/>
      <c r="H332" s="413"/>
      <c r="I332" s="413"/>
      <c r="J332" s="413"/>
      <c r="K332" s="1065">
        <f>'Revenues 9-14'!J275-'Expenditures 15-22'!K331</f>
        <v>39545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1649</v>
      </c>
      <c r="F338" s="412">
        <v>70</v>
      </c>
      <c r="G338" s="412"/>
      <c r="H338" s="412"/>
      <c r="I338" s="436"/>
      <c r="J338" s="436"/>
      <c r="K338" s="414">
        <f>SUM(C338:J338)</f>
        <v>1719</v>
      </c>
      <c r="L338" s="412">
        <v>1721</v>
      </c>
    </row>
    <row r="339" spans="1:14" ht="12.75" customHeight="1" thickBot="1" x14ac:dyDescent="0.25">
      <c r="A339" s="887" t="s">
        <v>835</v>
      </c>
      <c r="B339" s="468" t="s">
        <v>36</v>
      </c>
      <c r="C339" s="415">
        <f>SUM(C337:C338)</f>
        <v>0</v>
      </c>
      <c r="D339" s="415">
        <f t="shared" ref="D339:L339" si="27">SUM(D337:D338)</f>
        <v>0</v>
      </c>
      <c r="E339" s="415">
        <f t="shared" si="27"/>
        <v>1649</v>
      </c>
      <c r="F339" s="415">
        <f t="shared" si="27"/>
        <v>70</v>
      </c>
      <c r="G339" s="415">
        <f t="shared" si="27"/>
        <v>0</v>
      </c>
      <c r="H339" s="415">
        <f t="shared" si="27"/>
        <v>0</v>
      </c>
      <c r="I339" s="415">
        <f t="shared" si="27"/>
        <v>0</v>
      </c>
      <c r="J339" s="415">
        <f t="shared" si="27"/>
        <v>0</v>
      </c>
      <c r="K339" s="415">
        <f t="shared" si="27"/>
        <v>1719</v>
      </c>
      <c r="L339" s="415">
        <f t="shared" si="27"/>
        <v>1721</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1649</v>
      </c>
      <c r="F341" s="415">
        <f t="shared" si="28"/>
        <v>70</v>
      </c>
      <c r="G341" s="415">
        <f t="shared" si="28"/>
        <v>0</v>
      </c>
      <c r="H341" s="415">
        <f t="shared" si="28"/>
        <v>0</v>
      </c>
      <c r="I341" s="415">
        <f t="shared" si="28"/>
        <v>0</v>
      </c>
      <c r="J341" s="415">
        <f t="shared" si="28"/>
        <v>0</v>
      </c>
      <c r="K341" s="415">
        <f t="shared" si="28"/>
        <v>1719</v>
      </c>
      <c r="L341" s="415">
        <f t="shared" si="28"/>
        <v>1721</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1649</v>
      </c>
      <c r="F354" s="415">
        <f t="shared" si="29"/>
        <v>70</v>
      </c>
      <c r="G354" s="415">
        <f t="shared" si="29"/>
        <v>0</v>
      </c>
      <c r="H354" s="415">
        <f t="shared" si="29"/>
        <v>0</v>
      </c>
      <c r="I354" s="415">
        <f t="shared" si="29"/>
        <v>0</v>
      </c>
      <c r="J354" s="415">
        <f t="shared" si="29"/>
        <v>0</v>
      </c>
      <c r="K354" s="415">
        <f t="shared" si="29"/>
        <v>1719</v>
      </c>
      <c r="L354" s="415">
        <f>SUM(L341,L344,L352,L353)</f>
        <v>1721</v>
      </c>
    </row>
    <row r="355" spans="1:14" ht="23.25" thickTop="1" x14ac:dyDescent="0.2">
      <c r="A355" s="1856" t="s">
        <v>1177</v>
      </c>
      <c r="B355" s="469"/>
      <c r="C355" s="432"/>
      <c r="D355" s="432"/>
      <c r="E355" s="419"/>
      <c r="F355" s="419"/>
      <c r="G355" s="419"/>
      <c r="H355" s="419"/>
      <c r="I355" s="419"/>
      <c r="J355" s="417"/>
      <c r="K355" s="414">
        <f>'Revenues 9-14'!K275-'Expenditures 15-22'!K354</f>
        <v>38232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1443225</v>
      </c>
      <c r="C4" s="512"/>
      <c r="D4" s="561">
        <f>B4-C4</f>
        <v>1443225</v>
      </c>
      <c r="E4" s="512">
        <v>1513777</v>
      </c>
      <c r="F4" s="561">
        <f>E4-C4</f>
        <v>1513777</v>
      </c>
    </row>
    <row r="5" spans="1:6" ht="13.7" customHeight="1" x14ac:dyDescent="0.2">
      <c r="A5" s="545" t="s">
        <v>1038</v>
      </c>
      <c r="B5" s="560">
        <f>'Revenues 9-14'!D5</f>
        <v>393930</v>
      </c>
      <c r="C5" s="512"/>
      <c r="D5" s="561">
        <f t="shared" ref="D5:D18" si="0">B5-C5</f>
        <v>393930</v>
      </c>
      <c r="E5" s="512">
        <v>411353</v>
      </c>
      <c r="F5" s="561">
        <f>E5-C5</f>
        <v>411353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157570</v>
      </c>
      <c r="C7" s="512"/>
      <c r="D7" s="561">
        <f t="shared" si="0"/>
        <v>157570</v>
      </c>
      <c r="E7" s="512">
        <v>164541</v>
      </c>
      <c r="F7" s="561">
        <f t="shared" si="1"/>
        <v>164541</v>
      </c>
    </row>
    <row r="8" spans="1:6" ht="13.7" customHeight="1" x14ac:dyDescent="0.2">
      <c r="A8" s="545" t="s">
        <v>1405</v>
      </c>
      <c r="B8" s="560">
        <f>'Revenues 9-14'!G5</f>
        <v>110125</v>
      </c>
      <c r="C8" s="512"/>
      <c r="D8" s="561">
        <f t="shared" si="0"/>
        <v>110125</v>
      </c>
      <c r="E8" s="512">
        <v>110004</v>
      </c>
      <c r="F8" s="561">
        <f t="shared" si="1"/>
        <v>110004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39398</v>
      </c>
      <c r="C10" s="512"/>
      <c r="D10" s="561">
        <f t="shared" si="0"/>
        <v>39398</v>
      </c>
      <c r="E10" s="512">
        <v>41135</v>
      </c>
      <c r="F10" s="561">
        <f t="shared" si="1"/>
        <v>41135</v>
      </c>
    </row>
    <row r="11" spans="1:6" x14ac:dyDescent="0.2">
      <c r="A11" s="545" t="s">
        <v>478</v>
      </c>
      <c r="B11" s="560">
        <f>'Revenues 9-14'!J5</f>
        <v>490540</v>
      </c>
      <c r="C11" s="512"/>
      <c r="D11" s="561">
        <f t="shared" si="0"/>
        <v>490540</v>
      </c>
      <c r="E11" s="512">
        <v>529904</v>
      </c>
      <c r="F11" s="561">
        <f t="shared" si="1"/>
        <v>529904</v>
      </c>
    </row>
    <row r="12" spans="1:6" ht="13.7" customHeight="1" x14ac:dyDescent="0.2">
      <c r="A12" s="545" t="s">
        <v>164</v>
      </c>
      <c r="B12" s="560">
        <f>'Revenues 9-14'!K5</f>
        <v>39398</v>
      </c>
      <c r="C12" s="512"/>
      <c r="D12" s="561">
        <f t="shared" si="0"/>
        <v>39398</v>
      </c>
      <c r="E12" s="512">
        <v>41135</v>
      </c>
      <c r="F12" s="561">
        <f t="shared" si="1"/>
        <v>41135</v>
      </c>
    </row>
    <row r="13" spans="1:6" ht="13.7" customHeight="1" x14ac:dyDescent="0.2">
      <c r="A13" s="545" t="s">
        <v>1112</v>
      </c>
      <c r="B13" s="560">
        <f>SUM('Revenues 9-14'!C6:D6)</f>
        <v>20492</v>
      </c>
      <c r="C13" s="512"/>
      <c r="D13" s="561">
        <f t="shared" si="0"/>
        <v>20492</v>
      </c>
      <c r="E13" s="512">
        <v>21456</v>
      </c>
      <c r="F13" s="561">
        <f t="shared" si="1"/>
        <v>21456</v>
      </c>
    </row>
    <row r="14" spans="1:6" ht="13.7" customHeight="1" x14ac:dyDescent="0.2">
      <c r="A14" s="545" t="s">
        <v>479</v>
      </c>
      <c r="B14" s="560">
        <f>SUM('Revenues 9-14'!C7:D7,'Revenues 9-14'!F7:H7)</f>
        <v>31519</v>
      </c>
      <c r="C14" s="512"/>
      <c r="D14" s="561">
        <f t="shared" si="0"/>
        <v>31519</v>
      </c>
      <c r="E14" s="512">
        <v>32908</v>
      </c>
      <c r="F14" s="561">
        <f t="shared" si="1"/>
        <v>32908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130142</v>
      </c>
      <c r="C16" s="512"/>
      <c r="D16" s="561">
        <f t="shared" si="0"/>
        <v>130142</v>
      </c>
      <c r="E16" s="512">
        <v>130004</v>
      </c>
      <c r="F16" s="561">
        <f t="shared" si="1"/>
        <v>130004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2856339</v>
      </c>
      <c r="C19" s="562">
        <f>SUM(C4:C18)</f>
        <v>0</v>
      </c>
      <c r="D19" s="562">
        <f>SUM(D4:D18)</f>
        <v>2856339</v>
      </c>
      <c r="E19" s="562">
        <f>SUM(E4:E18)</f>
        <v>2996217</v>
      </c>
      <c r="F19" s="562">
        <f>SUM(F4:F18)</f>
        <v>2996217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5"/>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f>'Revenues 9-14'!C7</f>
        <v>31519</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f>'Revenues 9-14'!C101</f>
        <v>4080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f>'Revenues 9-14'!C147</f>
        <v>14598</v>
      </c>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31519</v>
      </c>
      <c r="I12" s="564">
        <f>SUM(I5:I11)</f>
        <v>0</v>
      </c>
      <c r="J12" s="564">
        <f>SUM(J5:J11)</f>
        <v>0</v>
      </c>
      <c r="K12" s="564">
        <f>SUM(K5:K11)</f>
        <v>18678</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7" t="s">
        <v>1020</v>
      </c>
      <c r="G14" s="568"/>
      <c r="H14" s="563">
        <f>H5</f>
        <v>31519</v>
      </c>
      <c r="I14" s="569"/>
      <c r="J14" s="1184"/>
      <c r="K14" s="1216">
        <f>K12</f>
        <v>18678</v>
      </c>
    </row>
    <row r="15" spans="1:11" x14ac:dyDescent="0.2">
      <c r="A15" s="2297" t="s">
        <v>5</v>
      </c>
      <c r="B15" s="2297"/>
      <c r="C15" s="2297"/>
      <c r="D15" s="2297"/>
      <c r="E15" s="2298"/>
      <c r="F15" s="257" t="s">
        <v>1021</v>
      </c>
      <c r="G15" s="569"/>
      <c r="H15" s="563"/>
      <c r="I15" s="563"/>
      <c r="J15" s="1216"/>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297" t="s">
        <v>490</v>
      </c>
      <c r="B19" s="2308"/>
      <c r="C19" s="2308"/>
      <c r="D19" s="2308"/>
      <c r="E19" s="2298"/>
      <c r="F19" s="257" t="s">
        <v>1108</v>
      </c>
      <c r="G19" s="568"/>
      <c r="H19" s="568"/>
      <c r="I19" s="568"/>
      <c r="J19" s="1216"/>
      <c r="K19" s="1202"/>
    </row>
    <row r="20" spans="1:11" ht="12.75" customHeight="1" x14ac:dyDescent="0.2">
      <c r="A20" s="2309" t="s">
        <v>1911</v>
      </c>
      <c r="B20" s="2310"/>
      <c r="C20" s="2310"/>
      <c r="D20" s="2310"/>
      <c r="E20" s="231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31519</v>
      </c>
      <c r="I23" s="564">
        <f>SUM(I14:I16,I21,I22)</f>
        <v>0</v>
      </c>
      <c r="J23" s="564">
        <f>SUM(J14:J16,J21,J22)</f>
        <v>0</v>
      </c>
      <c r="K23" s="564">
        <f>SUM(K14:K16,K21,K22)</f>
        <v>18678</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29802</v>
      </c>
      <c r="D5" s="642"/>
      <c r="E5" s="642"/>
      <c r="F5" s="1067">
        <f>(C5+D5)-E5</f>
        <v>29802</v>
      </c>
      <c r="G5" s="638"/>
      <c r="H5" s="644"/>
      <c r="I5" s="644"/>
      <c r="J5" s="644"/>
      <c r="K5" s="649"/>
      <c r="L5" s="1066">
        <f>F5-K5</f>
        <v>29802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9774783</v>
      </c>
      <c r="D8" s="643">
        <v>170703</v>
      </c>
      <c r="E8" s="643"/>
      <c r="F8" s="1067">
        <f>(C8+D8)-E8</f>
        <v>9945486</v>
      </c>
      <c r="G8" s="639">
        <v>50</v>
      </c>
      <c r="H8" s="575">
        <v>4396920</v>
      </c>
      <c r="I8" s="575">
        <v>197203</v>
      </c>
      <c r="J8" s="575"/>
      <c r="K8" s="1066">
        <f>(H8+I8)-J8</f>
        <v>4594123</v>
      </c>
      <c r="L8" s="1066">
        <f>F8-K8</f>
        <v>5351363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1200586</v>
      </c>
      <c r="D10" s="1068">
        <v>8005</v>
      </c>
      <c r="E10" s="1068">
        <v>79099</v>
      </c>
      <c r="F10" s="1069">
        <f>(C10+D10)-E10</f>
        <v>1129492</v>
      </c>
      <c r="G10" s="639">
        <v>20</v>
      </c>
      <c r="H10" s="1070">
        <v>526937</v>
      </c>
      <c r="I10" s="1070">
        <v>56274</v>
      </c>
      <c r="J10" s="1070">
        <v>79099</v>
      </c>
      <c r="K10" s="1066">
        <f>(H10+I10)-J10</f>
        <v>504112</v>
      </c>
      <c r="L10" s="1066">
        <f>F10-K10</f>
        <v>625380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741667</v>
      </c>
      <c r="D12" s="643">
        <v>37270</v>
      </c>
      <c r="E12" s="643">
        <v>42645</v>
      </c>
      <c r="F12" s="1067">
        <f>(C12+D12)-E12</f>
        <v>736292</v>
      </c>
      <c r="G12" s="639">
        <v>10</v>
      </c>
      <c r="H12" s="575">
        <v>383636</v>
      </c>
      <c r="I12" s="575">
        <v>71699</v>
      </c>
      <c r="J12" s="575">
        <v>42645</v>
      </c>
      <c r="K12" s="1066">
        <f>(H12+I12)-J12</f>
        <v>412690</v>
      </c>
      <c r="L12" s="1066">
        <f>F12-K12</f>
        <v>323602</v>
      </c>
    </row>
    <row r="13" spans="1:14" ht="14.25" thickTop="1" thickBot="1" x14ac:dyDescent="0.25">
      <c r="A13" s="654" t="s">
        <v>1336</v>
      </c>
      <c r="B13" s="285">
        <v>252</v>
      </c>
      <c r="C13" s="643">
        <v>1022447</v>
      </c>
      <c r="D13" s="643">
        <v>24999</v>
      </c>
      <c r="E13" s="643"/>
      <c r="F13" s="1067">
        <f>(C13+D13)-E13</f>
        <v>1047446</v>
      </c>
      <c r="G13" s="639">
        <v>5</v>
      </c>
      <c r="H13" s="575">
        <v>861722</v>
      </c>
      <c r="I13" s="575">
        <v>58709</v>
      </c>
      <c r="J13" s="575"/>
      <c r="K13" s="1066">
        <f>(H13+I13)-J13</f>
        <v>920431</v>
      </c>
      <c r="L13" s="1066">
        <f>F13-K13</f>
        <v>127015</v>
      </c>
    </row>
    <row r="14" spans="1:14" ht="14.25" thickTop="1" thickBot="1" x14ac:dyDescent="0.25">
      <c r="A14" s="654" t="s">
        <v>1337</v>
      </c>
      <c r="B14" s="285">
        <v>253</v>
      </c>
      <c r="C14" s="575"/>
      <c r="D14" s="575">
        <v>7595</v>
      </c>
      <c r="E14" s="575"/>
      <c r="F14" s="1067">
        <f>(C14+D14)-E14</f>
        <v>7595</v>
      </c>
      <c r="G14" s="639">
        <v>3</v>
      </c>
      <c r="H14" s="575"/>
      <c r="I14" s="575">
        <v>1266</v>
      </c>
      <c r="J14" s="575"/>
      <c r="K14" s="1066">
        <f>(H14+I14)-J14</f>
        <v>1266</v>
      </c>
      <c r="L14" s="1066">
        <f>F14-K14</f>
        <v>6329</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12769285</v>
      </c>
      <c r="D16" s="645">
        <f>SUM(D3,D5:D6,D8:D10,D12:D15)</f>
        <v>248572</v>
      </c>
      <c r="E16" s="645">
        <f>SUM(E3,E5:E6,E8:E10,E12:E15)</f>
        <v>121744</v>
      </c>
      <c r="F16" s="645">
        <f>SUM(F3,F5:F6,F8:F10,F12:F15)</f>
        <v>12896113</v>
      </c>
      <c r="G16" s="639"/>
      <c r="H16" s="645">
        <f>SUM(H3,H6,H8:H10,H12:H14,)</f>
        <v>6169215</v>
      </c>
      <c r="I16" s="645">
        <f>SUM(I3,I6,I8:I10,I12:I14,)</f>
        <v>385151</v>
      </c>
      <c r="J16" s="645">
        <f>SUM(J3,J6,J8:J10,J12:J14,)</f>
        <v>121744</v>
      </c>
      <c r="K16" s="1067">
        <f>(H16+I16)-J16</f>
        <v>6432622</v>
      </c>
      <c r="L16" s="1067">
        <f>F16-K16</f>
        <v>6463491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385151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5998703</v>
      </c>
      <c r="G8" s="357"/>
    </row>
    <row r="9" spans="1:7" ht="12" customHeight="1" x14ac:dyDescent="0.2">
      <c r="A9" s="359" t="s">
        <v>539</v>
      </c>
      <c r="B9" s="944" t="s">
        <v>1876</v>
      </c>
      <c r="C9" s="358"/>
      <c r="D9" s="359" t="s">
        <v>591</v>
      </c>
      <c r="E9" s="579"/>
      <c r="F9" s="946">
        <f>'Expenditures 15-22'!K150</f>
        <v>463122</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416276</v>
      </c>
      <c r="G11" s="947"/>
    </row>
    <row r="12" spans="1:7" ht="12" customHeight="1" x14ac:dyDescent="0.2">
      <c r="A12" s="359" t="s">
        <v>541</v>
      </c>
      <c r="B12" s="944" t="s">
        <v>1879</v>
      </c>
      <c r="C12" s="358"/>
      <c r="D12" s="359" t="s">
        <v>591</v>
      </c>
      <c r="E12" s="579"/>
      <c r="F12" s="946">
        <f>'Expenditures 15-22'!K288</f>
        <v>259412</v>
      </c>
      <c r="G12" s="947"/>
    </row>
    <row r="13" spans="1:7" ht="12" customHeight="1" x14ac:dyDescent="0.2">
      <c r="A13" s="359" t="s">
        <v>113</v>
      </c>
      <c r="B13" s="944" t="s">
        <v>1880</v>
      </c>
      <c r="C13" s="358"/>
      <c r="D13" s="359" t="s">
        <v>591</v>
      </c>
      <c r="E13" s="579"/>
      <c r="F13" s="946">
        <f>'Expenditures 15-22'!K331</f>
        <v>451820</v>
      </c>
      <c r="G13" s="948"/>
    </row>
    <row r="14" spans="1:7" ht="12" customHeight="1" thickBot="1" x14ac:dyDescent="0.25">
      <c r="A14" s="949"/>
      <c r="B14" s="580"/>
      <c r="C14" s="581"/>
      <c r="D14" s="1004" t="s">
        <v>591</v>
      </c>
      <c r="E14" s="592" t="s">
        <v>1134</v>
      </c>
      <c r="F14" s="950">
        <f>SUM(F8:F13)</f>
        <v>7589333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4855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140593</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13481</v>
      </c>
      <c r="G53" s="357"/>
    </row>
    <row r="54" spans="1:7" ht="12" customHeight="1" x14ac:dyDescent="0.2">
      <c r="A54" s="359" t="s">
        <v>538</v>
      </c>
      <c r="B54" s="359" t="s">
        <v>1888</v>
      </c>
      <c r="C54" s="965" t="s">
        <v>1160</v>
      </c>
      <c r="D54" s="961" t="s">
        <v>1302</v>
      </c>
      <c r="E54" s="579"/>
      <c r="F54" s="1108">
        <f>'Expenditures 15-22'!G114</f>
        <v>43994</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204578</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1093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408594</v>
      </c>
      <c r="G75" s="357"/>
    </row>
    <row r="76" spans="1:8" s="971" customFormat="1" ht="12" customHeight="1" thickTop="1" thickBot="1" x14ac:dyDescent="0.25">
      <c r="A76" s="585"/>
      <c r="B76" s="583"/>
      <c r="C76" s="584"/>
      <c r="D76" s="970" t="s">
        <v>1862</v>
      </c>
      <c r="E76" s="595"/>
      <c r="F76" s="1114">
        <f>(F14-F75)</f>
        <v>7180739</v>
      </c>
      <c r="G76" s="359"/>
    </row>
    <row r="77" spans="1:8" s="971" customFormat="1" ht="12" customHeight="1" thickTop="1" x14ac:dyDescent="0.2">
      <c r="A77" s="586"/>
      <c r="B77" s="583"/>
      <c r="C77" s="584"/>
      <c r="D77" s="970" t="s">
        <v>1954</v>
      </c>
      <c r="E77" s="595"/>
      <c r="F77" s="1625">
        <v>840.11</v>
      </c>
      <c r="G77" s="360"/>
      <c r="H77" s="359"/>
    </row>
    <row r="78" spans="1:8" s="971" customFormat="1" ht="12" customHeight="1" thickBot="1" x14ac:dyDescent="0.25">
      <c r="A78" s="587"/>
      <c r="B78" s="583"/>
      <c r="C78" s="584"/>
      <c r="D78" s="970" t="s">
        <v>1933</v>
      </c>
      <c r="E78" s="595" t="s">
        <v>1134</v>
      </c>
      <c r="F78" s="1115">
        <f>IF(F77&gt;0,F76/F77," Complete Line 77")</f>
        <v>8547.3795098260944</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165567</v>
      </c>
      <c r="G93" s="979"/>
    </row>
    <row r="94" spans="1:7" ht="12" customHeight="1" x14ac:dyDescent="0.2">
      <c r="A94" s="980" t="s">
        <v>147</v>
      </c>
      <c r="B94" s="980" t="s">
        <v>183</v>
      </c>
      <c r="C94" s="977">
        <v>1700</v>
      </c>
      <c r="D94" s="986" t="str">
        <f>'Revenues 9-14'!A82</f>
        <v>Total District/School Activity Income</v>
      </c>
      <c r="E94" s="385"/>
      <c r="F94" s="1073">
        <f>SUM('Revenues 9-14'!C82,'Revenues 9-14'!D82)</f>
        <v>69206</v>
      </c>
      <c r="G94" s="979"/>
    </row>
    <row r="95" spans="1:7" ht="12" customHeight="1" x14ac:dyDescent="0.2">
      <c r="A95" s="980" t="s">
        <v>538</v>
      </c>
      <c r="B95" s="980" t="s">
        <v>184</v>
      </c>
      <c r="C95" s="977">
        <f>'Revenues 9-14'!B84</f>
        <v>1811</v>
      </c>
      <c r="D95" s="978" t="str">
        <f>'Revenues 9-14'!A84</f>
        <v>Rentals - Regular Textbooks</v>
      </c>
      <c r="E95" s="385"/>
      <c r="F95" s="1073">
        <f>'Revenues 9-14'!C84</f>
        <v>27341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276544</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11368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1487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14598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268319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10749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214265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192400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92137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49903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12637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23827</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1430348</v>
      </c>
    </row>
    <row r="176" spans="1:7" ht="12" customHeight="1" x14ac:dyDescent="0.2">
      <c r="A176" s="588"/>
      <c r="B176" s="589"/>
      <c r="C176" s="590"/>
      <c r="D176" s="1002" t="s">
        <v>1930</v>
      </c>
      <c r="E176" s="1056"/>
      <c r="F176" s="1118">
        <f>'PCTC-OEPP 28-29'!F76-F175</f>
        <v>5750391</v>
      </c>
    </row>
    <row r="177" spans="1:7" ht="12" customHeight="1" x14ac:dyDescent="0.2">
      <c r="A177" s="588"/>
      <c r="B177" s="589"/>
      <c r="C177" s="590"/>
      <c r="D177" s="1002" t="s">
        <v>798</v>
      </c>
      <c r="E177" s="1056"/>
      <c r="F177" s="1118">
        <f>'Cap Outlay Deprec 27'!I18</f>
        <v>385151</v>
      </c>
    </row>
    <row r="178" spans="1:7" ht="12" customHeight="1" x14ac:dyDescent="0.2">
      <c r="A178" s="588"/>
      <c r="B178" s="589"/>
      <c r="C178" s="590"/>
      <c r="D178" s="1002" t="s">
        <v>1932</v>
      </c>
      <c r="E178" s="1056"/>
      <c r="F178" s="1118">
        <f>F176+F177</f>
        <v>6135542</v>
      </c>
    </row>
    <row r="179" spans="1:7" ht="12" customHeight="1" x14ac:dyDescent="0.2">
      <c r="A179" s="588"/>
      <c r="B179" s="591"/>
      <c r="C179" s="590"/>
      <c r="D179" s="1002" t="s">
        <v>1985</v>
      </c>
      <c r="E179" s="1056"/>
      <c r="F179" s="1119">
        <f>'PCTC-OEPP 28-29'!F77</f>
        <v>840.11</v>
      </c>
      <c r="G179" s="69"/>
    </row>
    <row r="180" spans="1:7" ht="12" customHeight="1" thickBot="1" x14ac:dyDescent="0.25">
      <c r="A180" s="588"/>
      <c r="B180" s="591"/>
      <c r="C180" s="590"/>
      <c r="D180" s="1002" t="s">
        <v>2083</v>
      </c>
      <c r="E180" s="1056" t="s">
        <v>2084</v>
      </c>
      <c r="F180" s="1120">
        <f>F178/F179</f>
        <v>7303.2602873433243</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15-22'!F63</f>
        <v>244219</v>
      </c>
      <c r="F10" s="865"/>
      <c r="G10" s="1121"/>
      <c r="H10" s="216"/>
      <c r="I10" s="216"/>
    </row>
    <row r="11" spans="1:9" s="2" customFormat="1" ht="22.5" customHeight="1" x14ac:dyDescent="0.2">
      <c r="A11" s="2346" t="s">
        <v>2073</v>
      </c>
      <c r="B11" s="2347"/>
      <c r="C11" s="2347"/>
      <c r="D11" s="2265"/>
      <c r="E11" s="863">
        <v>34095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4122547</v>
      </c>
      <c r="F19" s="771"/>
      <c r="G19" s="773">
        <f>'Expenditures 15-22'!K33-SUM('Expenditures 15-22'!G33,'Expenditures 15-22'!I33)+'Expenditures 15-22'!D223</f>
        <v>4122547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219062</v>
      </c>
      <c r="F21" s="771"/>
      <c r="G21" s="773">
        <f>'Expenditures 15-22'!K42-SUM('Expenditures 15-22'!G42,'Expenditures 15-22'!I42)+'Expenditures 15-22'!K120-SUM('Expenditures 15-22'!G120,'Expenditures 15-22'!I120)+'Expenditures 15-22'!K174-SUM('Expenditures 15-22'!G174,'Expenditures 15-22'!I174)+'Expenditures 15-22'!D232</f>
        <v>219062</v>
      </c>
      <c r="H21" s="286"/>
      <c r="I21" s="216"/>
    </row>
    <row r="22" spans="1:9" s="2" customFormat="1" ht="12" customHeight="1" x14ac:dyDescent="0.2">
      <c r="A22" s="770" t="s">
        <v>663</v>
      </c>
      <c r="B22" s="766"/>
      <c r="C22" s="765">
        <v>2200</v>
      </c>
      <c r="D22" s="771"/>
      <c r="E22" s="772">
        <f>'Expenditures 15-22'!K47-SUM('Expenditures 15-22'!G47,'Expenditures 15-22'!I47)+'Expenditures 15-22'!D237</f>
        <v>188926</v>
      </c>
      <c r="F22" s="771"/>
      <c r="G22" s="773">
        <f>'Expenditures 15-22'!K47-SUM('Expenditures 15-22'!G47,'Expenditures 15-22'!I47)+'Expenditures 15-22'!D237</f>
        <v>188926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676816</v>
      </c>
      <c r="F23" s="771"/>
      <c r="G23" s="772">
        <f>'Expenditures 15-22'!K53-SUM('Expenditures 15-22'!G53,'Expenditures 15-22'!I53)+'Expenditures 15-22'!D251+'Expenditures 15-22'!K323-SUM('Expenditures 15-22'!G323,'Expenditures 15-22'!I323)</f>
        <v>676816</v>
      </c>
      <c r="H23" s="286"/>
      <c r="I23" s="216"/>
    </row>
    <row r="24" spans="1:9" s="2" customFormat="1" ht="12" customHeight="1" x14ac:dyDescent="0.2">
      <c r="A24" s="770" t="s">
        <v>665</v>
      </c>
      <c r="B24" s="766"/>
      <c r="C24" s="765">
        <v>2400</v>
      </c>
      <c r="D24" s="771"/>
      <c r="E24" s="772">
        <f>'Expenditures 15-22'!K57-SUM('Expenditures 15-22'!G57,'Expenditures 15-22'!I57)+'Expenditures 15-22'!D255</f>
        <v>500765</v>
      </c>
      <c r="F24" s="771"/>
      <c r="G24" s="773">
        <f>'Expenditures 15-22'!K57-SUM('Expenditures 15-22'!G57,'Expenditures 15-22'!I57)+'Expenditures 15-22'!D255</f>
        <v>500765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57275</v>
      </c>
      <c r="E27" s="772">
        <f>E8</f>
        <v>0</v>
      </c>
      <c r="F27" s="772">
        <f>'Expenditures 15-22'!K60-SUM('Expenditures 15-22'!G60,'Expenditures 15-22'!I60)+'Expenditures 15-22'!D258-E8</f>
        <v>57275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625834</v>
      </c>
      <c r="F28" s="775">
        <f>'Expenditures 15-22'!K61-SUM('Expenditures 15-22'!G61,'Expenditures 15-22'!I61)+'Expenditures 15-22'!K124-SUM('Expenditures 15-22'!G124,'Expenditures 15-22'!I124)+'Expenditures 15-22'!D260-E9</f>
        <v>625834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459093</v>
      </c>
      <c r="F29" s="771"/>
      <c r="G29" s="773">
        <f>'Expenditures 15-22'!K62-SUM('Expenditures 15-22'!G62,'Expenditures 15-22'!I62)+'Expenditures 15-22'!K125-SUM('Expenditures 15-22'!G125,'Expenditures 15-22'!I125)+'Expenditures 15-22'!K176-SUM('Expenditures 15-22'!G176,'Expenditures 15-22'!I176)+'Expenditures 15-22'!D261</f>
        <v>459093</v>
      </c>
      <c r="H29" s="394"/>
    </row>
    <row r="30" spans="1:9" ht="12" customHeight="1" x14ac:dyDescent="0.2">
      <c r="A30" s="770" t="s">
        <v>107</v>
      </c>
      <c r="B30" s="768"/>
      <c r="C30" s="765">
        <v>2560</v>
      </c>
      <c r="D30" s="771"/>
      <c r="E30" s="772">
        <f>'Expenditures 15-22'!K63-SUM('Expenditures 15-22'!G63,'Expenditures 15-22'!I63)+'Expenditures 15-22'!D262-E10</f>
        <v>124010</v>
      </c>
      <c r="F30" s="771"/>
      <c r="G30" s="772">
        <f>'Expenditures 15-22'!K63-SUM('Expenditures 15-22'!G63,'Expenditures 15-22'!I63)+'Expenditures 15-22'!D262-E10</f>
        <v>124010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108733</v>
      </c>
      <c r="E37" s="772">
        <f>E14</f>
        <v>0</v>
      </c>
      <c r="F37" s="772">
        <f>'Expenditures 15-22'!K71-SUM('Expenditures 15-22'!G71,'Expenditures 15-22'!I71)+'Expenditures 15-22'!D270-E14</f>
        <v>108733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166008</v>
      </c>
      <c r="E40" s="775">
        <f>SUM(E19:E39)</f>
        <v>6917053</v>
      </c>
      <c r="F40" s="775">
        <f>SUM(F19:F39)</f>
        <v>791842</v>
      </c>
      <c r="G40" s="775">
        <f>SUM(G19:G39)</f>
        <v>6291219</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166008</v>
      </c>
      <c r="F42" s="780" t="s">
        <v>564</v>
      </c>
      <c r="G42" s="776">
        <f>F40</f>
        <v>791842</v>
      </c>
    </row>
    <row r="43" spans="1:7" ht="12" customHeight="1" x14ac:dyDescent="0.2">
      <c r="A43" s="286"/>
      <c r="B43" s="216"/>
      <c r="C43" s="287"/>
      <c r="D43" s="780" t="s">
        <v>563</v>
      </c>
      <c r="E43" s="776">
        <f>E40</f>
        <v>6917053</v>
      </c>
      <c r="F43" s="780" t="s">
        <v>563</v>
      </c>
      <c r="G43" s="776">
        <f>G40</f>
        <v>6291219</v>
      </c>
    </row>
    <row r="44" spans="1:7" ht="12" customHeight="1" x14ac:dyDescent="0.2">
      <c r="A44" s="286"/>
      <c r="B44" s="216"/>
      <c r="C44" s="216"/>
      <c r="D44" s="790" t="s">
        <v>1187</v>
      </c>
      <c r="E44" s="791">
        <f>(E42/E43)</f>
        <v>2.3999816106656982E-2</v>
      </c>
      <c r="F44" s="790" t="s">
        <v>1187</v>
      </c>
      <c r="G44" s="791">
        <f>(G42/G43)</f>
        <v>0.12586463767991546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43" sqref="A43:E43"/>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2.6" customHeight="1" x14ac:dyDescent="0.25">
      <c r="A5" s="2351" t="s">
        <v>2086</v>
      </c>
      <c r="B5" s="2352"/>
      <c r="C5" s="2352"/>
      <c r="D5" s="2352"/>
      <c r="E5" s="2352"/>
    </row>
    <row r="6" spans="1:7" ht="16.899999999999999" customHeight="1" x14ac:dyDescent="0.25">
      <c r="A6" s="1995"/>
      <c r="B6" s="2353" t="str">
        <f>COVER!A17</f>
        <v>Central CUSD 3</v>
      </c>
      <c r="C6" s="2353"/>
      <c r="D6" s="2353"/>
      <c r="E6" s="1996"/>
    </row>
    <row r="7" spans="1:7" ht="15" customHeight="1" x14ac:dyDescent="0.25">
      <c r="A7" s="1995"/>
      <c r="B7" s="2354">
        <f>COVER!A13</f>
        <v>1001003026</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2087</v>
      </c>
      <c r="C14" s="2007" t="s">
        <v>2087</v>
      </c>
      <c r="D14" s="2010" t="s">
        <v>2087</v>
      </c>
      <c r="E14" s="2009" t="s">
        <v>2101</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2087</v>
      </c>
      <c r="C19" s="2007" t="s">
        <v>2087</v>
      </c>
      <c r="D19" s="2010" t="s">
        <v>2087</v>
      </c>
      <c r="E19" s="2009" t="s">
        <v>2102</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2103</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2104</v>
      </c>
      <c r="K31" s="2020"/>
    </row>
    <row r="32" spans="1:11" ht="12" customHeight="1" x14ac:dyDescent="0.2">
      <c r="A32" s="2006" t="s">
        <v>2070</v>
      </c>
      <c r="B32" s="2007" t="s">
        <v>2087</v>
      </c>
      <c r="C32" s="2007" t="s">
        <v>2087</v>
      </c>
      <c r="D32" s="2010" t="s">
        <v>2087</v>
      </c>
      <c r="E32" s="2009" t="s">
        <v>2105</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Central CUSD 3</v>
      </c>
      <c r="J6" s="2374"/>
    </row>
    <row r="7" spans="1:10" x14ac:dyDescent="0.2">
      <c r="A7" s="2375" t="s">
        <v>1037</v>
      </c>
      <c r="B7" s="2376"/>
      <c r="C7" s="2376"/>
      <c r="D7" s="2376"/>
      <c r="E7" s="2377"/>
      <c r="F7" s="1664"/>
      <c r="G7" s="1653"/>
      <c r="H7" s="1663" t="s">
        <v>438</v>
      </c>
      <c r="I7" s="2378">
        <f>COVER!A13</f>
        <v>1001003026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169269</v>
      </c>
      <c r="F12" s="1692"/>
      <c r="G12" s="1691">
        <f t="shared" ref="G12:G18" si="0">SUM(E12:F12)</f>
        <v>169269</v>
      </c>
      <c r="H12" s="1693">
        <v>173515</v>
      </c>
      <c r="I12" s="1692"/>
      <c r="J12" s="1691">
        <f t="shared" ref="J12:J18" si="1">SUM(H12:I12)</f>
        <v>173515</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169269</v>
      </c>
      <c r="F19" s="1699">
        <f t="shared" si="2"/>
        <v>0</v>
      </c>
      <c r="G19" s="1699">
        <f t="shared" si="2"/>
        <v>169269</v>
      </c>
      <c r="H19" s="1699">
        <f t="shared" si="2"/>
        <v>173515</v>
      </c>
      <c r="I19" s="1699">
        <f t="shared" si="2"/>
        <v>0</v>
      </c>
      <c r="J19" s="1699">
        <f t="shared" si="2"/>
        <v>173515</v>
      </c>
    </row>
    <row r="20" spans="1:10" ht="25.5" customHeight="1" thickTop="1" x14ac:dyDescent="0.2">
      <c r="A20" s="1687">
        <v>9</v>
      </c>
      <c r="B20" s="2385" t="s">
        <v>1960</v>
      </c>
      <c r="C20" s="2383"/>
      <c r="D20" s="2384"/>
      <c r="E20" s="1700"/>
      <c r="F20" s="1700"/>
      <c r="G20" s="1700"/>
      <c r="H20" s="1700"/>
      <c r="I20" s="1700"/>
      <c r="J20" s="1701">
        <f>IF(AND(G19&gt;0,J19&gt;0),(((J19-G19)/G19)),"Enter Budget Data")</f>
        <v>2.5084333221085962E-2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t="s">
        <v>2112</v>
      </c>
      <c r="D28" s="2388"/>
      <c r="E28" s="1973"/>
      <c r="F28" s="2388" t="s">
        <v>2092</v>
      </c>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2108</v>
      </c>
    </row>
    <row r="6" spans="1:2" x14ac:dyDescent="0.2">
      <c r="A6" s="387">
        <v>2</v>
      </c>
      <c r="B6" s="13" t="s">
        <v>2111</v>
      </c>
    </row>
    <row r="7" spans="1:2" x14ac:dyDescent="0.2">
      <c r="A7" s="387">
        <v>3</v>
      </c>
      <c r="B7" s="13" t="s">
        <v>2109</v>
      </c>
    </row>
    <row r="8" spans="1:2" x14ac:dyDescent="0.2">
      <c r="A8" s="387">
        <v>4</v>
      </c>
      <c r="B8" s="13" t="s">
        <v>2110</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Central CUSD 3</v>
      </c>
    </row>
    <row r="65" spans="2:2" x14ac:dyDescent="0.2">
      <c r="B65" s="396">
        <f>COVER!A13</f>
        <v>1001003026</v>
      </c>
    </row>
  </sheetData>
  <phoneticPr fontId="8" type="noConversion"/>
  <pageMargins left="0.2" right="0.2" top="1.17" bottom="0.75" header="0.19" footer="0.16"/>
  <pageSetup scale="8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8"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84998" r:id="rId4"/>
      </mc:Fallback>
    </mc:AlternateContent>
    <mc:AlternateContent xmlns:mc="http://schemas.openxmlformats.org/markup-compatibility/2006">
      <mc:Choice Requires="x14">
        <oleObject progId="AcroExch.Document.11" dvAspect="DVASPECT_ICON" shapeId="84999" r:id="rId6">
          <objectPr defaultSize="0" r:id="rId7">
            <anchor moveWithCells="1">
              <from>
                <xdr:col>0</xdr:col>
                <xdr:colOff>952500</xdr:colOff>
                <xdr:row>0</xdr:row>
                <xdr:rowOff>0</xdr:rowOff>
              </from>
              <to>
                <xdr:col>0</xdr:col>
                <xdr:colOff>1866900</xdr:colOff>
                <xdr:row>4</xdr:row>
                <xdr:rowOff>38100</xdr:rowOff>
              </to>
            </anchor>
          </objectPr>
        </oleObject>
      </mc:Choice>
      <mc:Fallback>
        <oleObject progId="AcroExch.Document.11" dvAspect="DVASPECT_ICON" shapeId="84999" r:id="rId6"/>
      </mc:Fallback>
    </mc:AlternateContent>
    <mc:AlternateContent xmlns:mc="http://schemas.openxmlformats.org/markup-compatibility/2006">
      <mc:Choice Requires="x14">
        <oleObject progId="AcroExch.Document.11" dvAspect="DVASPECT_ICON" shapeId="85000" r:id="rId8">
          <objectPr defaultSize="0" r:id="rId9">
            <anchor moveWithCells="1">
              <from>
                <xdr:col>0</xdr:col>
                <xdr:colOff>1905000</xdr:colOff>
                <xdr:row>0</xdr:row>
                <xdr:rowOff>0</xdr:rowOff>
              </from>
              <to>
                <xdr:col>0</xdr:col>
                <xdr:colOff>2819400</xdr:colOff>
                <xdr:row>4</xdr:row>
                <xdr:rowOff>38100</xdr:rowOff>
              </to>
            </anchor>
          </objectPr>
        </oleObject>
      </mc:Choice>
      <mc:Fallback>
        <oleObject progId="AcroExch.Document.11" dvAspect="DVASPECT_ICON" shapeId="85000" r:id="rId8"/>
      </mc:Fallback>
    </mc:AlternateContent>
    <mc:AlternateContent xmlns:mc="http://schemas.openxmlformats.org/markup-compatibility/2006">
      <mc:Choice Requires="x14">
        <oleObject progId="AcroExch.Document.11" dvAspect="DVASPECT_ICON" shapeId="85001" r:id="rId10">
          <objectPr defaultSize="0" r:id="rId11">
            <anchor moveWithCells="1">
              <from>
                <xdr:col>0</xdr:col>
                <xdr:colOff>0</xdr:colOff>
                <xdr:row>5</xdr:row>
                <xdr:rowOff>0</xdr:rowOff>
              </from>
              <to>
                <xdr:col>0</xdr:col>
                <xdr:colOff>914400</xdr:colOff>
                <xdr:row>9</xdr:row>
                <xdr:rowOff>38100</xdr:rowOff>
              </to>
            </anchor>
          </objectPr>
        </oleObject>
      </mc:Choice>
      <mc:Fallback>
        <oleObject progId="AcroExch.Document.11" dvAspect="DVASPECT_ICON" shapeId="85001" r:id="rId10"/>
      </mc:Fallback>
    </mc:AlternateContent>
    <mc:AlternateContent xmlns:mc="http://schemas.openxmlformats.org/markup-compatibility/2006">
      <mc:Choice Requires="x14">
        <oleObject progId="AcroExch.Document.11" dvAspect="DVASPECT_ICON" shapeId="85002" r:id="rId12">
          <objectPr defaultSize="0" r:id="rId13">
            <anchor moveWithCells="1">
              <from>
                <xdr:col>0</xdr:col>
                <xdr:colOff>952500</xdr:colOff>
                <xdr:row>5</xdr:row>
                <xdr:rowOff>0</xdr:rowOff>
              </from>
              <to>
                <xdr:col>0</xdr:col>
                <xdr:colOff>1866900</xdr:colOff>
                <xdr:row>9</xdr:row>
                <xdr:rowOff>38100</xdr:rowOff>
              </to>
            </anchor>
          </objectPr>
        </oleObject>
      </mc:Choice>
      <mc:Fallback>
        <oleObject progId="AcroExch.Document.11" dvAspect="DVASPECT_ICON" shapeId="85002" r:id="rId12"/>
      </mc:Fallback>
    </mc:AlternateContent>
    <mc:AlternateContent xmlns:mc="http://schemas.openxmlformats.org/markup-compatibility/2006">
      <mc:Choice Requires="x14">
        <oleObject progId="AcroExch.Document.11" dvAspect="DVASPECT_ICON" shapeId="85003" r:id="rId14">
          <objectPr defaultSize="0" r:id="rId15">
            <anchor moveWithCells="1">
              <from>
                <xdr:col>0</xdr:col>
                <xdr:colOff>1905000</xdr:colOff>
                <xdr:row>5</xdr:row>
                <xdr:rowOff>0</xdr:rowOff>
              </from>
              <to>
                <xdr:col>0</xdr:col>
                <xdr:colOff>2819400</xdr:colOff>
                <xdr:row>9</xdr:row>
                <xdr:rowOff>38100</xdr:rowOff>
              </to>
            </anchor>
          </objectPr>
        </oleObject>
      </mc:Choice>
      <mc:Fallback>
        <oleObject progId="AcroExch.Document.11" dvAspect="DVASPECT_ICON" shapeId="85003"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5617200</v>
      </c>
      <c r="C6" s="1634">
        <f>'Acct Summary 7-8'!D8</f>
        <v>396608</v>
      </c>
      <c r="D6" s="1634">
        <f>'Acct Summary 7-8'!F8</f>
        <v>428465</v>
      </c>
      <c r="E6" s="1634">
        <f>'Acct Summary 7-8'!I8</f>
        <v>41483</v>
      </c>
      <c r="F6" s="1634">
        <f>SUM(B6:E6)</f>
        <v>6483756</v>
      </c>
    </row>
    <row r="7" spans="1:8" s="1635" customFormat="1" ht="14.25" customHeight="1" thickBot="1" x14ac:dyDescent="0.25">
      <c r="A7" s="1633" t="s">
        <v>1696</v>
      </c>
      <c r="B7" s="1636">
        <f>'Acct Summary 7-8'!C17</f>
        <v>5998703</v>
      </c>
      <c r="C7" s="1636">
        <f>'Acct Summary 7-8'!D17</f>
        <v>463122</v>
      </c>
      <c r="D7" s="1636">
        <f>'Acct Summary 7-8'!F17</f>
        <v>416276</v>
      </c>
      <c r="E7" s="1899"/>
      <c r="F7" s="1634">
        <f>SUM(B7:E7)</f>
        <v>6878101</v>
      </c>
    </row>
    <row r="8" spans="1:8" s="1635" customFormat="1" ht="14.25" thickTop="1" thickBot="1" x14ac:dyDescent="0.25">
      <c r="A8" s="1637" t="s">
        <v>1697</v>
      </c>
      <c r="B8" s="1638">
        <f>(B6-B7)</f>
        <v>-381503</v>
      </c>
      <c r="C8" s="1638">
        <f>(C6-C7)</f>
        <v>-66514</v>
      </c>
      <c r="D8" s="1638">
        <f>(D6-D7)</f>
        <v>12189</v>
      </c>
      <c r="E8" s="1636">
        <f>(E6-E7)</f>
        <v>41483</v>
      </c>
      <c r="F8" s="1639">
        <f>SUM(F6-F7)</f>
        <v>-394345</v>
      </c>
    </row>
    <row r="9" spans="1:8" s="1635" customFormat="1" ht="14.25" thickTop="1" thickBot="1" x14ac:dyDescent="0.25">
      <c r="A9" s="1640" t="s">
        <v>1963</v>
      </c>
      <c r="B9" s="1641">
        <f>'Acct Summary 7-8'!C81</f>
        <v>1875540</v>
      </c>
      <c r="C9" s="1641">
        <f>'Acct Summary 7-8'!D81</f>
        <v>448600</v>
      </c>
      <c r="D9" s="1641">
        <f>'Acct Summary 7-8'!F81</f>
        <v>109836</v>
      </c>
      <c r="E9" s="1641">
        <f>'Acct Summary 7-8'!I81</f>
        <v>466218</v>
      </c>
      <c r="F9" s="1720">
        <f>SUM(B9:E9)</f>
        <v>2900194</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0"/>
      <c r="B8" s="2411"/>
      <c r="C8" s="2411"/>
      <c r="D8" s="241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5" t="s">
        <v>1999</v>
      </c>
      <c r="D11" s="2416"/>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2054</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Central CUSD 3</v>
      </c>
      <c r="B7" s="2434"/>
      <c r="C7" s="2434"/>
      <c r="D7" s="2447"/>
      <c r="E7" s="2448">
        <f>COVER!A13</f>
        <v>1001003026</v>
      </c>
      <c r="F7" s="2449"/>
      <c r="G7" s="2450" t="str">
        <f>COVER!T23</f>
        <v>060-002582</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Zumbahlen, Eyth, Surratt, Foote &amp; Flynn, Ltd.</v>
      </c>
      <c r="H9" s="2444"/>
      <c r="I9" s="2444"/>
      <c r="J9" s="2444"/>
      <c r="K9" s="2444"/>
      <c r="L9" s="2455"/>
    </row>
    <row r="10" spans="1:29" ht="13.5" customHeight="1" x14ac:dyDescent="0.2">
      <c r="A10" s="2430"/>
      <c r="B10" s="2431"/>
      <c r="C10" s="2431"/>
      <c r="D10" s="2431"/>
      <c r="E10" s="2431"/>
      <c r="F10" s="2432"/>
      <c r="G10" s="2422" t="str">
        <f>COVER!T17</f>
        <v>1395 Lincoln Avenue</v>
      </c>
      <c r="H10" s="2436"/>
      <c r="I10" s="2436"/>
      <c r="J10" s="2436"/>
      <c r="K10" s="2436"/>
      <c r="L10" s="2437"/>
    </row>
    <row r="11" spans="1:29" ht="13.5" customHeight="1" x14ac:dyDescent="0.2">
      <c r="A11" s="2042" t="s">
        <v>2045</v>
      </c>
      <c r="B11" s="2043"/>
      <c r="C11" s="2022"/>
      <c r="D11" s="2046"/>
      <c r="E11" s="2022"/>
      <c r="F11" s="2023"/>
      <c r="G11" s="2422" t="str">
        <f>COVER!T19</f>
        <v>Jacksonville</v>
      </c>
      <c r="H11" s="2436"/>
      <c r="I11" s="2436"/>
      <c r="J11" s="1984" t="str">
        <f>COVER!X19</f>
        <v>IL</v>
      </c>
      <c r="K11" s="1984">
        <f>COVER!Z19</f>
        <v>62650</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vflynn@zescpa.com</v>
      </c>
      <c r="J13" s="2442"/>
      <c r="K13" s="2442"/>
      <c r="L13" s="2443"/>
    </row>
    <row r="14" spans="1:29" ht="13.5" customHeight="1" x14ac:dyDescent="0.2">
      <c r="A14" s="2422" t="str">
        <f>COVER!A19</f>
        <v>2110 Hwy 94 N</v>
      </c>
      <c r="B14" s="2423"/>
      <c r="C14" s="2423"/>
      <c r="D14" s="2423"/>
      <c r="E14" s="2033">
        <v>0</v>
      </c>
      <c r="F14" s="1307"/>
      <c r="G14" s="2029" t="s">
        <v>1413</v>
      </c>
      <c r="H14" s="1290"/>
      <c r="I14" s="1290"/>
      <c r="J14" s="1290"/>
      <c r="K14" s="1290"/>
      <c r="L14" s="2025"/>
    </row>
    <row r="15" spans="1:29" ht="13.5" customHeight="1" x14ac:dyDescent="0.2">
      <c r="A15" s="2422" t="str">
        <f>COVER!A21</f>
        <v>Camp Point</v>
      </c>
      <c r="B15" s="2436"/>
      <c r="C15" s="2436"/>
      <c r="D15" s="1289"/>
      <c r="E15" s="1989"/>
      <c r="F15" s="1306"/>
      <c r="G15" s="1983" t="str">
        <f>COVER!T15</f>
        <v>Valerie L. Flynn</v>
      </c>
      <c r="H15" s="1290"/>
      <c r="I15" s="1290"/>
      <c r="J15" s="1290"/>
      <c r="K15" s="1290"/>
      <c r="L15" s="2025"/>
    </row>
    <row r="16" spans="1:29" ht="12.2" customHeight="1" x14ac:dyDescent="0.2">
      <c r="A16" s="2032" t="s">
        <v>2046</v>
      </c>
      <c r="B16" s="1560"/>
      <c r="C16" s="2034">
        <f>COVER!A25</f>
        <v>62320</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217-245-5121</v>
      </c>
      <c r="H18" s="2434"/>
      <c r="I18" s="2434"/>
      <c r="J18" s="2434"/>
      <c r="K18" s="2433" t="str">
        <f>COVER!X21</f>
        <v>217-243-3356</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Central CUSD 3</v>
      </c>
      <c r="B1" s="2446"/>
      <c r="C1" s="2446"/>
      <c r="D1" s="2446"/>
    </row>
    <row r="2" spans="1:11" s="1982" customFormat="1" ht="12.75" x14ac:dyDescent="0.2">
      <c r="A2" s="2457">
        <f>'Single Audit Cover'!E7</f>
        <v>1001003026</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Central CUSD 3</v>
      </c>
      <c r="B1" s="2461"/>
      <c r="C1" s="2461"/>
      <c r="D1" s="2461"/>
      <c r="E1" s="2461"/>
    </row>
    <row r="2" spans="1:5" x14ac:dyDescent="0.2">
      <c r="A2" s="2462">
        <f>'Single Audit Cover'!E7</f>
        <v>1001003026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590024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34095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-23827</v>
      </c>
    </row>
    <row r="19" spans="1:4" ht="13.5" thickBot="1" x14ac:dyDescent="0.25">
      <c r="A19" s="1359" t="s">
        <v>1498</v>
      </c>
      <c r="D19" s="1358">
        <f>SUM(D10:D17)</f>
        <v>600292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600292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600292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Central CUSD 3</v>
      </c>
      <c r="C1" s="2466"/>
      <c r="D1" s="2466"/>
      <c r="E1" s="2466"/>
      <c r="F1" s="2466"/>
      <c r="G1" s="2466"/>
      <c r="H1" s="2466"/>
      <c r="I1" s="2466"/>
      <c r="J1" s="2466"/>
      <c r="K1" s="2466"/>
    </row>
    <row r="2" spans="2:12" ht="15" x14ac:dyDescent="0.2">
      <c r="B2" s="2467">
        <f>'Single Audit Cover'!E7</f>
        <v>1001003026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Central CUSD 3</v>
      </c>
      <c r="B1" s="2473"/>
      <c r="C1" s="2473"/>
      <c r="D1" s="2473"/>
      <c r="E1" s="1437"/>
    </row>
    <row r="2" spans="1:5" ht="13.5" customHeight="1" x14ac:dyDescent="0.2">
      <c r="A2" s="2474">
        <f>'Single Audit Cover'!E7</f>
        <v>1001003026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Central CUSD 3</v>
      </c>
      <c r="C1" s="2489"/>
      <c r="D1" s="2489"/>
      <c r="E1" s="2489"/>
      <c r="F1" s="2489"/>
      <c r="G1" s="2489"/>
      <c r="H1" s="2489"/>
      <c r="I1" s="2489"/>
      <c r="J1" s="1476"/>
    </row>
    <row r="2" spans="2:10" s="1367" customFormat="1" ht="12.75" customHeight="1" x14ac:dyDescent="0.2">
      <c r="B2" s="2490">
        <f>'Single Audit Cover'!E7</f>
        <v>1001003026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Central CUSD 3</v>
      </c>
      <c r="C1" s="2488"/>
      <c r="D1" s="2488"/>
      <c r="E1" s="2488"/>
      <c r="F1" s="2488"/>
      <c r="G1" s="2488"/>
      <c r="H1" s="2488"/>
      <c r="I1" s="2488"/>
      <c r="J1" s="2488"/>
      <c r="K1" s="2488"/>
      <c r="L1" s="1524"/>
      <c r="M1" s="1524"/>
    </row>
    <row r="2" spans="1:13" ht="12" customHeight="1" x14ac:dyDescent="0.2">
      <c r="B2" s="2490">
        <f>'Single Audit Cover'!E7</f>
        <v>1001003026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Central CUSD 3</v>
      </c>
      <c r="C1" s="2502"/>
      <c r="D1" s="2502"/>
      <c r="E1" s="2502"/>
      <c r="F1" s="2502"/>
      <c r="G1" s="2502"/>
      <c r="H1" s="2502"/>
      <c r="I1" s="2502"/>
      <c r="J1" s="2502"/>
      <c r="K1" s="2502"/>
      <c r="L1" s="1545"/>
    </row>
    <row r="2" spans="1:12" ht="12.75" customHeight="1" x14ac:dyDescent="0.2">
      <c r="B2" s="2503">
        <f>'Single Audit Cover'!E7</f>
        <v>1001003026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Central CUSD 3</v>
      </c>
      <c r="C1" s="2488"/>
      <c r="D1" s="2488"/>
      <c r="E1" s="1557"/>
    </row>
    <row r="2" spans="2:5" s="1387" customFormat="1" ht="12.75" customHeight="1" x14ac:dyDescent="0.2">
      <c r="B2" s="2490">
        <f>'Single Audit Cover'!E7</f>
        <v>1001003026</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Central CUSD 3</v>
      </c>
      <c r="C1" s="2488"/>
      <c r="D1" s="2488"/>
      <c r="E1" s="2488"/>
      <c r="F1" s="1545"/>
      <c r="G1" s="1545"/>
      <c r="H1" s="1545"/>
      <c r="I1" s="1545"/>
      <c r="J1" s="1545"/>
      <c r="K1" s="1545"/>
      <c r="L1" s="1545"/>
    </row>
    <row r="2" spans="2:12" ht="13.5" customHeight="1" x14ac:dyDescent="0.2">
      <c r="B2" s="2490">
        <f>'Single Audit Cover'!E7</f>
        <v>1001003026</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1001003026</v>
      </c>
    </row>
    <row r="3" spans="1:2" x14ac:dyDescent="0.2">
      <c r="A3" t="s">
        <v>1132</v>
      </c>
      <c r="B3" s="1232" t="str">
        <f>COVER!A15</f>
        <v>Adams</v>
      </c>
    </row>
    <row r="4" spans="1:2" x14ac:dyDescent="0.2">
      <c r="A4" t="s">
        <v>1188</v>
      </c>
      <c r="B4" s="1232" t="str">
        <f>COVER!A17</f>
        <v>Central CUSD 3</v>
      </c>
    </row>
    <row r="5" spans="1:2" x14ac:dyDescent="0.2">
      <c r="A5" t="s">
        <v>819</v>
      </c>
      <c r="B5" s="1232" t="str">
        <f>COVER!A38</f>
        <v>Mr. Martin Cook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Valerie L. Flynn</v>
      </c>
    </row>
    <row r="18" spans="1:2" x14ac:dyDescent="0.2">
      <c r="A18" t="s">
        <v>1370</v>
      </c>
      <c r="B18" s="1232" t="str">
        <f>COVER!T17</f>
        <v>1395 Lincoln Avenue</v>
      </c>
    </row>
    <row r="19" spans="1:2" x14ac:dyDescent="0.2">
      <c r="A19" t="s">
        <v>1054</v>
      </c>
      <c r="B19" s="1232" t="str">
        <f>COVER!T25</f>
        <v>vflynn@zescpa.com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1875540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1845717</v>
      </c>
      <c r="D92" s="14" t="str">
        <f t="shared" si="0"/>
        <v>Error?</v>
      </c>
    </row>
    <row r="93" spans="1:4" x14ac:dyDescent="0.2">
      <c r="A93" s="55">
        <v>32</v>
      </c>
      <c r="B93" s="1232">
        <f>'Assets-Liab 5-6'!C41</f>
        <v>1875540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448600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448600</v>
      </c>
      <c r="D123" s="14" t="str">
        <f t="shared" si="0"/>
        <v>Error?</v>
      </c>
    </row>
    <row r="124" spans="1:4" x14ac:dyDescent="0.2">
      <c r="A124" s="55">
        <v>63</v>
      </c>
      <c r="B124" s="1232">
        <f>'Assets-Liab 5-6'!D41</f>
        <v>448600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109836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109836</v>
      </c>
      <c r="D170" s="14" t="str">
        <f t="shared" si="1"/>
        <v>Error?</v>
      </c>
    </row>
    <row r="171" spans="1:4" x14ac:dyDescent="0.2">
      <c r="A171" s="55">
        <v>110</v>
      </c>
      <c r="B171" s="1232">
        <f>'Assets-Liab 5-6'!F41</f>
        <v>109836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72305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41068</v>
      </c>
      <c r="D189" s="14" t="str">
        <f t="shared" si="1"/>
        <v>Error?</v>
      </c>
    </row>
    <row r="190" spans="1:4" x14ac:dyDescent="0.2">
      <c r="A190" s="55">
        <v>129</v>
      </c>
      <c r="B190" s="1232">
        <f>'Assets-Liab 5-6'!G41</f>
        <v>72305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29802</v>
      </c>
      <c r="D273" s="14" t="str">
        <f t="shared" si="3"/>
        <v>Error?</v>
      </c>
    </row>
    <row r="274" spans="1:4" x14ac:dyDescent="0.2">
      <c r="A274" s="55">
        <v>213</v>
      </c>
      <c r="B274" s="1232">
        <f>'Assets-Liab 5-6'!M17</f>
        <v>9945486</v>
      </c>
      <c r="D274" s="14" t="str">
        <f t="shared" si="3"/>
        <v>Error?</v>
      </c>
    </row>
    <row r="275" spans="1:4" x14ac:dyDescent="0.2">
      <c r="A275" s="55">
        <v>214</v>
      </c>
      <c r="B275" s="1232">
        <f>'Assets-Liab 5-6'!M18</f>
        <v>1129492</v>
      </c>
      <c r="D275" s="14" t="str">
        <f t="shared" si="3"/>
        <v>Error?</v>
      </c>
    </row>
    <row r="276" spans="1:4" x14ac:dyDescent="0.2">
      <c r="A276" s="55">
        <v>215</v>
      </c>
      <c r="B276" s="1232">
        <f>'Assets-Liab 5-6'!M19</f>
        <v>1791333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12896113</v>
      </c>
      <c r="C279" s="14" t="s">
        <v>672</v>
      </c>
      <c r="D279" s="14" t="str">
        <f t="shared" si="3"/>
        <v>Error?</v>
      </c>
    </row>
    <row r="280" spans="1:4" x14ac:dyDescent="0.2">
      <c r="A280" s="55">
        <v>219</v>
      </c>
      <c r="B280" s="1232">
        <f>'Assets-Liab 5-6'!M40</f>
        <v>12896113</v>
      </c>
      <c r="D280" s="14" t="str">
        <f t="shared" si="3"/>
        <v>Error?</v>
      </c>
    </row>
    <row r="281" spans="1:4" x14ac:dyDescent="0.2">
      <c r="A281" s="55">
        <v>220</v>
      </c>
      <c r="B281" s="1232">
        <f>'Assets-Liab 5-6'!M41</f>
        <v>12896113</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2334950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5667</v>
      </c>
      <c r="D717" s="14" t="str">
        <f t="shared" si="10"/>
        <v>Error?</v>
      </c>
    </row>
    <row r="718" spans="1:4" x14ac:dyDescent="0.2">
      <c r="A718" s="55">
        <v>657</v>
      </c>
      <c r="B718" s="1232">
        <f>'Expenditures 15-22'!C14</f>
        <v>161750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3225031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91629</v>
      </c>
      <c r="D722" s="14" t="str">
        <f t="shared" si="10"/>
        <v>Error?</v>
      </c>
    </row>
    <row r="723" spans="1:4" x14ac:dyDescent="0.2">
      <c r="A723" s="55">
        <v>662</v>
      </c>
      <c r="B723" s="1232">
        <f>'Expenditures 15-22'!C38</f>
        <v>3566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65893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161088</v>
      </c>
      <c r="C727" s="14" t="s">
        <v>672</v>
      </c>
      <c r="D727" s="14" t="str">
        <f t="shared" si="10"/>
        <v>Error?</v>
      </c>
    </row>
    <row r="728" spans="1:4" x14ac:dyDescent="0.2">
      <c r="A728" s="55">
        <v>667</v>
      </c>
      <c r="B728" s="1232">
        <f>'Expenditures 15-22'!C44</f>
        <v>69642</v>
      </c>
      <c r="D728" s="14" t="str">
        <f t="shared" si="10"/>
        <v>Error?</v>
      </c>
    </row>
    <row r="729" spans="1:4" x14ac:dyDescent="0.2">
      <c r="A729" s="55">
        <v>668</v>
      </c>
      <c r="B729" s="1232">
        <f>'Expenditures 15-22'!C45</f>
        <v>44299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113941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121190</v>
      </c>
      <c r="D733" s="14" t="str">
        <f t="shared" si="10"/>
        <v>Error?</v>
      </c>
    </row>
    <row r="734" spans="1:4" x14ac:dyDescent="0.2">
      <c r="A734" s="55">
        <v>673</v>
      </c>
      <c r="B734" s="1232">
        <f>'Expenditures 15-22'!C53</f>
        <v>121190</v>
      </c>
      <c r="C734" s="14" t="s">
        <v>672</v>
      </c>
      <c r="D734" s="14" t="str">
        <f t="shared" si="10"/>
        <v>Error?</v>
      </c>
    </row>
    <row r="735" spans="1:4" x14ac:dyDescent="0.2">
      <c r="A735" s="55">
        <v>674</v>
      </c>
      <c r="B735" s="1232">
        <f>'Expenditures 15-22'!C55</f>
        <v>307852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307852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46048</v>
      </c>
      <c r="D739" s="14" t="str">
        <f t="shared" si="10"/>
        <v>Error?</v>
      </c>
    </row>
    <row r="740" spans="1:4" x14ac:dyDescent="0.2">
      <c r="A740" s="55">
        <v>679</v>
      </c>
      <c r="B740" s="1232">
        <f>'Expenditures 15-22'!C61</f>
        <v>198931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97740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342719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47700</v>
      </c>
      <c r="D751" s="14" t="str">
        <f t="shared" si="10"/>
        <v>Error?</v>
      </c>
    </row>
    <row r="752" spans="1:4" x14ac:dyDescent="0.2">
      <c r="A752" s="83">
        <v>691</v>
      </c>
      <c r="D752" s="14" t="str">
        <f t="shared" si="10"/>
        <v>OK</v>
      </c>
    </row>
    <row r="753" spans="1:4" x14ac:dyDescent="0.2">
      <c r="A753" s="55">
        <v>692</v>
      </c>
      <c r="B753" s="1232">
        <f>'Expenditures 15-22'!C72</f>
        <v>47700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1094490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4319521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357161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504896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13733</v>
      </c>
      <c r="D780" s="14" t="str">
        <f t="shared" si="11"/>
        <v>Error?</v>
      </c>
    </row>
    <row r="781" spans="1:4" x14ac:dyDescent="0.2">
      <c r="A781" s="55">
        <v>720</v>
      </c>
      <c r="B781" s="1232">
        <f>'Expenditures 15-22'!D38</f>
        <v>7113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14770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35616</v>
      </c>
      <c r="C785" s="14" t="s">
        <v>672</v>
      </c>
      <c r="D785" s="14" t="str">
        <f t="shared" si="11"/>
        <v>Error?</v>
      </c>
    </row>
    <row r="786" spans="1:4" x14ac:dyDescent="0.2">
      <c r="A786" s="55">
        <v>725</v>
      </c>
      <c r="B786" s="1232">
        <f>'Expenditures 15-22'!D44</f>
        <v>19890</v>
      </c>
      <c r="D786" s="14" t="str">
        <f t="shared" si="11"/>
        <v>Error?</v>
      </c>
    </row>
    <row r="787" spans="1:4" x14ac:dyDescent="0.2">
      <c r="A787" s="55">
        <v>726</v>
      </c>
      <c r="B787" s="1232">
        <f>'Expenditures 15-22'!D45</f>
        <v>1148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21038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43988</v>
      </c>
      <c r="D791" s="14" t="str">
        <f t="shared" si="11"/>
        <v>Error?</v>
      </c>
    </row>
    <row r="792" spans="1:4" x14ac:dyDescent="0.2">
      <c r="A792" s="55">
        <v>731</v>
      </c>
      <c r="B792" s="1232">
        <f>'Expenditures 15-22'!D53</f>
        <v>43988</v>
      </c>
      <c r="C792" s="14" t="s">
        <v>672</v>
      </c>
      <c r="D792" s="14" t="str">
        <f t="shared" si="11"/>
        <v>Error?</v>
      </c>
    </row>
    <row r="793" spans="1:4" x14ac:dyDescent="0.2">
      <c r="A793" s="55">
        <v>732</v>
      </c>
      <c r="B793" s="1232">
        <f>'Expenditures 15-22'!D55</f>
        <v>116179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116179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31</v>
      </c>
      <c r="D797" s="14" t="str">
        <f t="shared" si="11"/>
        <v>Error?</v>
      </c>
    </row>
    <row r="798" spans="1:4" x14ac:dyDescent="0.2">
      <c r="A798" s="55">
        <v>737</v>
      </c>
      <c r="B798" s="1232">
        <f>'Expenditures 15-22'!D61</f>
        <v>38228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7115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45374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6207</v>
      </c>
      <c r="D809" s="14" t="str">
        <f t="shared" si="11"/>
        <v>Error?</v>
      </c>
    </row>
    <row r="810" spans="1:4" x14ac:dyDescent="0.2">
      <c r="A810" s="83">
        <v>749</v>
      </c>
      <c r="D810" s="14" t="str">
        <f t="shared" si="11"/>
        <v>OK</v>
      </c>
    </row>
    <row r="811" spans="1:4" x14ac:dyDescent="0.2">
      <c r="A811" s="55">
        <v>750</v>
      </c>
      <c r="B811" s="1232">
        <f>'Expenditures 15-22'!D72</f>
        <v>6207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268402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773298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24676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56290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80966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1040</v>
      </c>
      <c r="D838" s="14" t="str">
        <f t="shared" si="12"/>
        <v>Error?</v>
      </c>
    </row>
    <row r="839" spans="1:4" x14ac:dyDescent="0.2">
      <c r="A839" s="55">
        <v>778</v>
      </c>
      <c r="B839" s="1232">
        <f>'Expenditures 15-22'!E38</f>
        <v>1885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2925</v>
      </c>
      <c r="C843" s="14" t="s">
        <v>672</v>
      </c>
      <c r="D843" s="14" t="str">
        <f t="shared" si="12"/>
        <v>Error?</v>
      </c>
    </row>
    <row r="844" spans="1:4" x14ac:dyDescent="0.2">
      <c r="A844" s="55">
        <v>783</v>
      </c>
      <c r="B844" s="1232">
        <f>'Expenditures 15-22'!E44</f>
        <v>16585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13734</v>
      </c>
      <c r="D846" s="14" t="str">
        <f t="shared" si="12"/>
        <v>Error?</v>
      </c>
    </row>
    <row r="847" spans="1:4" x14ac:dyDescent="0.2">
      <c r="A847" s="55">
        <v>786</v>
      </c>
      <c r="B847" s="1232">
        <f>'Expenditures 15-22'!E47</f>
        <v>30319</v>
      </c>
      <c r="C847" s="14" t="s">
        <v>672</v>
      </c>
      <c r="D847" s="14" t="str">
        <f t="shared" si="12"/>
        <v>Error?</v>
      </c>
    </row>
    <row r="848" spans="1:4" x14ac:dyDescent="0.2">
      <c r="A848" s="55">
        <v>787</v>
      </c>
      <c r="B848" s="1232">
        <f>'Expenditures 15-22'!E49</f>
        <v>26158</v>
      </c>
      <c r="D848" s="14" t="str">
        <f t="shared" si="12"/>
        <v>Error?</v>
      </c>
    </row>
    <row r="849" spans="1:4" x14ac:dyDescent="0.2">
      <c r="A849" s="55">
        <v>788</v>
      </c>
      <c r="B849" s="1232">
        <f>'Expenditures 15-22'!E50</f>
        <v>2969</v>
      </c>
      <c r="D849" s="14" t="str">
        <f t="shared" si="12"/>
        <v>Error?</v>
      </c>
    </row>
    <row r="850" spans="1:4" x14ac:dyDescent="0.2">
      <c r="A850" s="55">
        <v>789</v>
      </c>
      <c r="B850" s="1232">
        <f>'Expenditures 15-22'!E53</f>
        <v>29127</v>
      </c>
      <c r="C850" s="14" t="s">
        <v>672</v>
      </c>
      <c r="D850" s="14" t="str">
        <f t="shared" si="12"/>
        <v>Error?</v>
      </c>
    </row>
    <row r="851" spans="1:4" x14ac:dyDescent="0.2">
      <c r="A851" s="55">
        <v>790</v>
      </c>
      <c r="B851" s="1232">
        <f>'Expenditures 15-22'!E55</f>
        <v>7617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7617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34177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738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34915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256</v>
      </c>
      <c r="D867" s="14" t="str">
        <f t="shared" si="12"/>
        <v>Error?</v>
      </c>
    </row>
    <row r="868" spans="1:4" x14ac:dyDescent="0.2">
      <c r="A868" s="83">
        <v>807</v>
      </c>
      <c r="D868" s="14" t="str">
        <f t="shared" si="12"/>
        <v>OK</v>
      </c>
    </row>
    <row r="869" spans="1:4" x14ac:dyDescent="0.2">
      <c r="A869" s="55">
        <v>808</v>
      </c>
      <c r="B869" s="1232">
        <f>'Expenditures 15-22'!E72</f>
        <v>256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105159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187025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46235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3605</v>
      </c>
      <c r="D891" s="14" t="str">
        <f t="shared" si="12"/>
        <v>Error?</v>
      </c>
    </row>
    <row r="892" spans="1:4" x14ac:dyDescent="0.2">
      <c r="A892" s="55">
        <v>831</v>
      </c>
      <c r="B892" s="1232">
        <f>'Expenditures 15-22'!F14</f>
        <v>9040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92567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959</v>
      </c>
      <c r="D896" s="14" t="str">
        <f t="shared" si="13"/>
        <v>Error?</v>
      </c>
    </row>
    <row r="897" spans="1:4" x14ac:dyDescent="0.2">
      <c r="A897" s="55">
        <v>836</v>
      </c>
      <c r="B897" s="1232">
        <f>'Expenditures 15-22'!F38</f>
        <v>719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1678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6701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6701</v>
      </c>
      <c r="C905" s="14" t="s">
        <v>672</v>
      </c>
      <c r="D905" s="14" t="str">
        <f t="shared" si="13"/>
        <v>Error?</v>
      </c>
    </row>
    <row r="906" spans="1:4" x14ac:dyDescent="0.2">
      <c r="A906" s="55">
        <v>845</v>
      </c>
      <c r="B906" s="1232">
        <f>'Expenditures 15-22'!F49</f>
        <v>6021</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6021</v>
      </c>
      <c r="C908" s="14" t="s">
        <v>672</v>
      </c>
      <c r="D908" s="14" t="str">
        <f t="shared" si="13"/>
        <v>Error?</v>
      </c>
    </row>
    <row r="909" spans="1:4" x14ac:dyDescent="0.2">
      <c r="A909" s="55">
        <v>848</v>
      </c>
      <c r="B909" s="1232">
        <f>'Expenditures 15-22'!F55</f>
        <v>37320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37320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55958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244219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300177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29878</v>
      </c>
      <c r="D925" s="14" t="str">
        <f t="shared" si="13"/>
        <v>Error?</v>
      </c>
    </row>
    <row r="926" spans="1:4" x14ac:dyDescent="0.2">
      <c r="A926" s="83">
        <v>865</v>
      </c>
      <c r="D926" s="14" t="str">
        <f t="shared" si="13"/>
        <v>OK</v>
      </c>
    </row>
    <row r="927" spans="1:4" x14ac:dyDescent="0.2">
      <c r="A927" s="55">
        <v>866</v>
      </c>
      <c r="B927" s="1232">
        <f>'Expenditures 15-22'!F72</f>
        <v>29878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381775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474342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11400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32594</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32594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32594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43994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1665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8101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150564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404</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404</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3090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3090</v>
      </c>
      <c r="C1021" s="14" t="s">
        <v>672</v>
      </c>
      <c r="D1021" s="14" t="str">
        <f t="shared" si="14"/>
        <v>Error?</v>
      </c>
    </row>
    <row r="1022" spans="1:4" x14ac:dyDescent="0.2">
      <c r="A1022" s="55">
        <v>961</v>
      </c>
      <c r="B1022" s="1232">
        <f>'Expenditures 15-22'!H49</f>
        <v>13511</v>
      </c>
      <c r="D1022" s="14" t="str">
        <f t="shared" si="14"/>
        <v>Error?</v>
      </c>
    </row>
    <row r="1023" spans="1:4" x14ac:dyDescent="0.2">
      <c r="A1023" s="55">
        <v>962</v>
      </c>
      <c r="B1023" s="1232">
        <f>'Expenditures 15-22'!H50</f>
        <v>1122</v>
      </c>
      <c r="D1023" s="14" t="str">
        <f t="shared" ref="D1023:D1086" si="15">IF(ISBLANK(B1023),"OK",IF(A1023-B1023=0,"OK","Error?"))</f>
        <v>Error?</v>
      </c>
    </row>
    <row r="1024" spans="1:4" x14ac:dyDescent="0.2">
      <c r="A1024" s="55">
        <v>963</v>
      </c>
      <c r="B1024" s="1232">
        <f>'Expenditures 15-22'!H53</f>
        <v>14633</v>
      </c>
      <c r="C1024" s="14" t="s">
        <v>672</v>
      </c>
      <c r="D1024" s="14" t="str">
        <f t="shared" si="15"/>
        <v>Error?</v>
      </c>
    </row>
    <row r="1025" spans="1:4" x14ac:dyDescent="0.2">
      <c r="A1025" s="55">
        <v>964</v>
      </c>
      <c r="B1025" s="1232">
        <f>'Expenditures 15-22'!H55</f>
        <v>7085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7085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12166</v>
      </c>
      <c r="D1041" s="14" t="str">
        <f t="shared" si="15"/>
        <v>Error?</v>
      </c>
    </row>
    <row r="1042" spans="1:4" x14ac:dyDescent="0.2">
      <c r="A1042" s="83">
        <v>981</v>
      </c>
      <c r="D1042" s="14" t="str">
        <f t="shared" si="15"/>
        <v>OK</v>
      </c>
    </row>
    <row r="1043" spans="1:4" x14ac:dyDescent="0.2">
      <c r="A1043" s="55">
        <v>982</v>
      </c>
      <c r="B1043" s="1232">
        <f>'Expenditures 15-22'!H72</f>
        <v>12166</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37378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12581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200523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2764687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9477</v>
      </c>
      <c r="C1105" s="14" t="s">
        <v>672</v>
      </c>
      <c r="D1105" s="14" t="str">
        <f t="shared" si="16"/>
        <v>Error?</v>
      </c>
    </row>
    <row r="1106" spans="1:4" x14ac:dyDescent="0.2">
      <c r="A1106" s="55">
        <v>1045</v>
      </c>
      <c r="B1106" s="1232">
        <f>'Expenditures 15-22'!K14</f>
        <v>246600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4065424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107765</v>
      </c>
      <c r="C1110" s="14" t="s">
        <v>672</v>
      </c>
      <c r="D1110" s="14" t="str">
        <f t="shared" si="16"/>
        <v>Error?</v>
      </c>
    </row>
    <row r="1111" spans="1:4" x14ac:dyDescent="0.2">
      <c r="A1111" s="55">
        <v>1050</v>
      </c>
      <c r="B1111" s="1232">
        <f>'Expenditures 15-22'!K38</f>
        <v>13283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80663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201711</v>
      </c>
      <c r="C1115" s="14" t="s">
        <v>672</v>
      </c>
      <c r="D1115" s="14" t="str">
        <f t="shared" si="16"/>
        <v>Error?</v>
      </c>
    </row>
    <row r="1116" spans="1:4" x14ac:dyDescent="0.2">
      <c r="A1116" s="55">
        <v>1055</v>
      </c>
      <c r="B1116" s="1232">
        <f>'Expenditures 15-22'!K44</f>
        <v>106117</v>
      </c>
      <c r="C1116" s="14" t="s">
        <v>672</v>
      </c>
      <c r="D1116" s="14" t="str">
        <f t="shared" si="16"/>
        <v>Error?</v>
      </c>
    </row>
    <row r="1117" spans="1:4" x14ac:dyDescent="0.2">
      <c r="A1117" s="55">
        <v>1056</v>
      </c>
      <c r="B1117" s="1232">
        <f>'Expenditures 15-22'!K45</f>
        <v>55238</v>
      </c>
      <c r="C1117" s="14" t="s">
        <v>672</v>
      </c>
      <c r="D1117" s="14" t="str">
        <f t="shared" si="16"/>
        <v>Error?</v>
      </c>
    </row>
    <row r="1118" spans="1:4" x14ac:dyDescent="0.2">
      <c r="A1118" s="55">
        <v>1057</v>
      </c>
      <c r="B1118" s="1232">
        <f>'Expenditures 15-22'!K46</f>
        <v>13734</v>
      </c>
      <c r="C1118" s="14" t="s">
        <v>672</v>
      </c>
      <c r="D1118" s="14" t="str">
        <f t="shared" si="16"/>
        <v>Error?</v>
      </c>
    </row>
    <row r="1119" spans="1:4" x14ac:dyDescent="0.2">
      <c r="A1119" s="55">
        <v>1058</v>
      </c>
      <c r="B1119" s="1232">
        <f>'Expenditures 15-22'!K47</f>
        <v>175089</v>
      </c>
      <c r="C1119" s="14" t="s">
        <v>672</v>
      </c>
      <c r="D1119" s="14" t="str">
        <f t="shared" si="16"/>
        <v>Error?</v>
      </c>
    </row>
    <row r="1120" spans="1:4" x14ac:dyDescent="0.2">
      <c r="A1120" s="55">
        <v>1059</v>
      </c>
      <c r="B1120" s="1232">
        <f>'Expenditures 15-22'!K49</f>
        <v>45690</v>
      </c>
      <c r="C1120" s="14" t="s">
        <v>672</v>
      </c>
      <c r="D1120" s="14" t="str">
        <f t="shared" si="16"/>
        <v>Error?</v>
      </c>
    </row>
    <row r="1121" spans="1:4" x14ac:dyDescent="0.2">
      <c r="A1121" s="55">
        <v>1060</v>
      </c>
      <c r="B1121" s="1232">
        <f>'Expenditures 15-22'!K50</f>
        <v>169269</v>
      </c>
      <c r="C1121" s="14" t="s">
        <v>672</v>
      </c>
      <c r="D1121" s="14" t="str">
        <f t="shared" si="16"/>
        <v>Error?</v>
      </c>
    </row>
    <row r="1122" spans="1:4" x14ac:dyDescent="0.2">
      <c r="A1122" s="55">
        <v>1061</v>
      </c>
      <c r="B1122" s="1232">
        <f>'Expenditures 15-22'!K53</f>
        <v>214959</v>
      </c>
      <c r="C1122" s="14" t="s">
        <v>672</v>
      </c>
      <c r="D1122" s="14" t="str">
        <f t="shared" si="16"/>
        <v>Error?</v>
      </c>
    </row>
    <row r="1123" spans="1:4" x14ac:dyDescent="0.2">
      <c r="A1123" s="55">
        <v>1062</v>
      </c>
      <c r="B1123" s="1232">
        <f>'Expenditures 15-22'!K55</f>
        <v>476053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476053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46079</v>
      </c>
      <c r="C1127" s="14" t="s">
        <v>672</v>
      </c>
      <c r="D1127" s="14" t="str">
        <f t="shared" si="16"/>
        <v>Error?</v>
      </c>
    </row>
    <row r="1128" spans="1:4" x14ac:dyDescent="0.2">
      <c r="A1128" s="55">
        <v>1067</v>
      </c>
      <c r="B1128" s="1232">
        <f>'Expenditures 15-22'!K61</f>
        <v>327294</v>
      </c>
      <c r="C1128" s="14" t="s">
        <v>672</v>
      </c>
      <c r="D1128" s="14" t="str">
        <f t="shared" si="16"/>
        <v>Error?</v>
      </c>
    </row>
    <row r="1129" spans="1:4" x14ac:dyDescent="0.2">
      <c r="A1129" s="55">
        <v>1068</v>
      </c>
      <c r="B1129" s="1232">
        <f>'Expenditures 15-22'!K62</f>
        <v>32594</v>
      </c>
      <c r="C1129" s="14" t="s">
        <v>672</v>
      </c>
      <c r="D1129" s="14" t="str">
        <f t="shared" si="16"/>
        <v>Error?</v>
      </c>
    </row>
    <row r="1130" spans="1:4" x14ac:dyDescent="0.2">
      <c r="A1130" s="55">
        <v>1069</v>
      </c>
      <c r="B1130" s="1232">
        <f>'Expenditures 15-22'!K63</f>
        <v>349812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755779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96207</v>
      </c>
      <c r="C1139" s="14" t="s">
        <v>672</v>
      </c>
      <c r="D1139" s="14" t="str">
        <f t="shared" si="16"/>
        <v>Error?</v>
      </c>
    </row>
    <row r="1140" spans="1:4" x14ac:dyDescent="0.2">
      <c r="A1140" s="83">
        <v>1079</v>
      </c>
      <c r="D1140" s="14" t="str">
        <f t="shared" si="16"/>
        <v>OK</v>
      </c>
    </row>
    <row r="1141" spans="1:4" x14ac:dyDescent="0.2">
      <c r="A1141" s="55">
        <v>1080</v>
      </c>
      <c r="B1141" s="1232">
        <f>'Expenditures 15-22'!K72</f>
        <v>96207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1919798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13481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5998703</v>
      </c>
      <c r="C1152" s="14" t="s">
        <v>672</v>
      </c>
      <c r="D1152" s="14" t="str">
        <f t="shared" si="17"/>
        <v>Error?</v>
      </c>
    </row>
    <row r="1153" spans="1:4" x14ac:dyDescent="0.2">
      <c r="A1153" s="55">
        <v>1092</v>
      </c>
      <c r="B1153" s="1232">
        <f>'Expenditures 15-22'!K115</f>
        <v>-381503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68895</v>
      </c>
      <c r="D1237" s="14" t="str">
        <f t="shared" si="18"/>
        <v>Error?</v>
      </c>
    </row>
    <row r="1238" spans="1:4" x14ac:dyDescent="0.2">
      <c r="A1238" s="83">
        <v>1177</v>
      </c>
      <c r="D1238" s="14" t="str">
        <f t="shared" si="18"/>
        <v>OK</v>
      </c>
    </row>
    <row r="1239" spans="1:4" x14ac:dyDescent="0.2">
      <c r="A1239" s="55">
        <v>1178</v>
      </c>
      <c r="B1239" s="1232">
        <f>'Expenditures 15-22'!E127</f>
        <v>68895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68895</v>
      </c>
      <c r="C1241" s="14" t="s">
        <v>672</v>
      </c>
      <c r="D1241" s="14" t="str">
        <f t="shared" si="18"/>
        <v>Error?</v>
      </c>
    </row>
    <row r="1242" spans="1:4" x14ac:dyDescent="0.2">
      <c r="A1242" s="55">
        <v>1181</v>
      </c>
      <c r="B1242" s="1232">
        <f>'Expenditures 15-22'!E150</f>
        <v>68895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189649</v>
      </c>
      <c r="D1245" s="14" t="str">
        <f t="shared" si="18"/>
        <v>Error?</v>
      </c>
    </row>
    <row r="1246" spans="1:4" x14ac:dyDescent="0.2">
      <c r="A1246" s="83">
        <v>1185</v>
      </c>
      <c r="D1246" s="14" t="str">
        <f t="shared" si="18"/>
        <v>OK</v>
      </c>
    </row>
    <row r="1247" spans="1:4" x14ac:dyDescent="0.2">
      <c r="A1247" s="55">
        <v>1186</v>
      </c>
      <c r="B1247" s="1232">
        <f>'Expenditures 15-22'!F127</f>
        <v>189649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189649</v>
      </c>
      <c r="C1249" s="14" t="s">
        <v>672</v>
      </c>
      <c r="D1249" s="14" t="str">
        <f t="shared" si="18"/>
        <v>Error?</v>
      </c>
    </row>
    <row r="1250" spans="1:4" x14ac:dyDescent="0.2">
      <c r="A1250" s="55">
        <v>1189</v>
      </c>
      <c r="B1250" s="1232">
        <f>'Expenditures 15-22'!F150</f>
        <v>189649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170703</v>
      </c>
      <c r="D1252" s="14" t="str">
        <f t="shared" si="18"/>
        <v>Error?</v>
      </c>
    </row>
    <row r="1253" spans="1:4" x14ac:dyDescent="0.2">
      <c r="A1253" s="55">
        <v>1192</v>
      </c>
      <c r="B1253" s="1232">
        <f>'Expenditures 15-22'!G124</f>
        <v>33875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204578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204578</v>
      </c>
      <c r="C1258" s="14" t="s">
        <v>672</v>
      </c>
      <c r="D1258" s="14" t="str">
        <f t="shared" si="18"/>
        <v>Error?</v>
      </c>
    </row>
    <row r="1259" spans="1:4" x14ac:dyDescent="0.2">
      <c r="A1259" s="55">
        <v>1198</v>
      </c>
      <c r="B1259" s="1232">
        <f>'Expenditures 15-22'!G150</f>
        <v>204578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170703</v>
      </c>
      <c r="C1275" s="14" t="s">
        <v>672</v>
      </c>
      <c r="D1275" s="14" t="str">
        <f t="shared" si="18"/>
        <v>Error?</v>
      </c>
    </row>
    <row r="1276" spans="1:4" x14ac:dyDescent="0.2">
      <c r="A1276" s="55">
        <v>1215</v>
      </c>
      <c r="B1276" s="1232">
        <f>'Expenditures 15-22'!K124</f>
        <v>292419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463122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463122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463122</v>
      </c>
      <c r="C1288" s="14" t="s">
        <v>672</v>
      </c>
      <c r="D1288" s="14" t="str">
        <f t="shared" si="19"/>
        <v>Error?</v>
      </c>
    </row>
    <row r="1289" spans="1:4" x14ac:dyDescent="0.2">
      <c r="A1289" s="55">
        <v>1228</v>
      </c>
      <c r="B1289" s="1232">
        <f>'Expenditures 15-22'!K151</f>
        <v>-66514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265128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271128</v>
      </c>
      <c r="C1339" s="14" t="s">
        <v>672</v>
      </c>
      <c r="D1339" s="14" t="str">
        <f t="shared" si="19"/>
        <v>Error?</v>
      </c>
    </row>
    <row r="1340" spans="1:4" x14ac:dyDescent="0.2">
      <c r="A1340" s="55">
        <v>1279</v>
      </c>
      <c r="B1340" s="1232">
        <f>'Expenditures 15-22'!C204</f>
        <v>271128</v>
      </c>
      <c r="C1340" s="14" t="s">
        <v>672</v>
      </c>
      <c r="D1340" s="14" t="str">
        <f t="shared" si="19"/>
        <v>Error?</v>
      </c>
    </row>
    <row r="1341" spans="1:4" x14ac:dyDescent="0.2">
      <c r="A1341" s="55">
        <v>1280</v>
      </c>
      <c r="B1341" s="1232">
        <f>'Expenditures 15-22'!D176</f>
        <v>27138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29342</v>
      </c>
      <c r="C1345" s="14" t="s">
        <v>672</v>
      </c>
      <c r="D1345" s="14" t="str">
        <f t="shared" si="20"/>
        <v>Error?</v>
      </c>
    </row>
    <row r="1346" spans="1:4" x14ac:dyDescent="0.2">
      <c r="A1346" s="55">
        <v>1285</v>
      </c>
      <c r="B1346" s="1232">
        <f>'Expenditures 15-22'!D204</f>
        <v>29342</v>
      </c>
      <c r="C1346" s="14" t="s">
        <v>672</v>
      </c>
      <c r="D1346" s="14" t="str">
        <f t="shared" si="20"/>
        <v>Error?</v>
      </c>
    </row>
    <row r="1347" spans="1:4" x14ac:dyDescent="0.2">
      <c r="A1347" s="55">
        <v>1286</v>
      </c>
      <c r="B1347" s="1232">
        <f>'Expenditures 15-22'!E176</f>
        <v>16453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16453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16453</v>
      </c>
      <c r="C1353" s="14" t="s">
        <v>672</v>
      </c>
      <c r="D1353" s="14" t="str">
        <f t="shared" si="20"/>
        <v>Error?</v>
      </c>
    </row>
    <row r="1354" spans="1:4" x14ac:dyDescent="0.2">
      <c r="A1354" s="55">
        <v>1293</v>
      </c>
      <c r="B1354" s="1232">
        <f>'Expenditures 15-22'!F176</f>
        <v>99173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99173</v>
      </c>
      <c r="C1358" s="14" t="s">
        <v>672</v>
      </c>
      <c r="D1358" s="14" t="str">
        <f t="shared" si="20"/>
        <v>Error?</v>
      </c>
    </row>
    <row r="1359" spans="1:4" x14ac:dyDescent="0.2">
      <c r="A1359" s="55">
        <v>1298</v>
      </c>
      <c r="B1359" s="1232">
        <f>'Expenditures 15-22'!F204</f>
        <v>99173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180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180</v>
      </c>
      <c r="C1376" s="14" t="s">
        <v>672</v>
      </c>
      <c r="D1376" s="14" t="str">
        <f t="shared" si="20"/>
        <v>Error?</v>
      </c>
    </row>
    <row r="1377" spans="1:4" x14ac:dyDescent="0.2">
      <c r="A1377" s="55">
        <v>1316</v>
      </c>
      <c r="B1377" s="1232">
        <f>'Expenditures 15-22'!K176</f>
        <v>408072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416276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416276</v>
      </c>
      <c r="C1388" s="14" t="s">
        <v>672</v>
      </c>
      <c r="D1388" s="14" t="str">
        <f t="shared" si="20"/>
        <v>Error?</v>
      </c>
    </row>
    <row r="1389" spans="1:4" x14ac:dyDescent="0.2">
      <c r="A1389" s="55">
        <v>1328</v>
      </c>
      <c r="B1389" s="1232">
        <f>'Expenditures 15-22'!K205</f>
        <v>12189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97</v>
      </c>
      <c r="D1407" s="14" t="str">
        <f t="shared" ref="D1407:D1470" si="21">IF(ISBLANK(B1407),"OK",IF(A1407-B1407=0,"OK","Error?"))</f>
        <v>Error?</v>
      </c>
    </row>
    <row r="1408" spans="1:4" x14ac:dyDescent="0.2">
      <c r="A1408" s="55">
        <v>1347</v>
      </c>
      <c r="B1408" s="1232">
        <f>'Expenditures 15-22'!D217</f>
        <v>3530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68523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1764</v>
      </c>
      <c r="D1412" s="14" t="str">
        <f t="shared" si="21"/>
        <v>Error?</v>
      </c>
    </row>
    <row r="1413" spans="1:4" x14ac:dyDescent="0.2">
      <c r="A1413" s="55">
        <v>1352</v>
      </c>
      <c r="B1413" s="1232">
        <f>'Expenditures 15-22'!D228</f>
        <v>6361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908</v>
      </c>
      <c r="D1415" s="14" t="str">
        <f t="shared" si="21"/>
        <v>Error?</v>
      </c>
    </row>
    <row r="1416" spans="1:4" x14ac:dyDescent="0.2">
      <c r="A1416" s="55">
        <v>1355</v>
      </c>
      <c r="B1416" s="1232">
        <f>'Expenditures 15-22'!D231</f>
        <v>114</v>
      </c>
      <c r="D1416" s="14" t="str">
        <f t="shared" si="21"/>
        <v>Error?</v>
      </c>
    </row>
    <row r="1417" spans="1:4" x14ac:dyDescent="0.2">
      <c r="A1417" s="55">
        <v>1356</v>
      </c>
      <c r="B1417" s="1232">
        <f>'Expenditures 15-22'!D232</f>
        <v>9147</v>
      </c>
      <c r="C1417" s="14" t="s">
        <v>672</v>
      </c>
      <c r="D1417" s="14" t="str">
        <f t="shared" si="21"/>
        <v>Error?</v>
      </c>
    </row>
    <row r="1418" spans="1:4" x14ac:dyDescent="0.2">
      <c r="A1418" s="55">
        <v>1357</v>
      </c>
      <c r="B1418" s="1232">
        <f>'Expenditures 15-22'!D234</f>
        <v>13178</v>
      </c>
      <c r="D1418" s="14" t="str">
        <f t="shared" si="21"/>
        <v>Error?</v>
      </c>
    </row>
    <row r="1419" spans="1:4" x14ac:dyDescent="0.2">
      <c r="A1419" s="55">
        <v>1358</v>
      </c>
      <c r="B1419" s="1232">
        <f>'Expenditures 15-22'!D235</f>
        <v>659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13837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10037</v>
      </c>
      <c r="D1423" s="14" t="str">
        <f t="shared" si="21"/>
        <v>Error?</v>
      </c>
    </row>
    <row r="1424" spans="1:4" x14ac:dyDescent="0.2">
      <c r="A1424" s="55">
        <v>1363</v>
      </c>
      <c r="B1424" s="1232">
        <f>'Expenditures 15-22'!D251</f>
        <v>10037</v>
      </c>
      <c r="C1424" s="14" t="s">
        <v>672</v>
      </c>
      <c r="D1424" s="14" t="str">
        <f t="shared" si="21"/>
        <v>Error?</v>
      </c>
    </row>
    <row r="1425" spans="1:4" x14ac:dyDescent="0.2">
      <c r="A1425" s="55">
        <v>1364</v>
      </c>
      <c r="B1425" s="1232">
        <f>'Expenditures 15-22'!D253</f>
        <v>24712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24712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11196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39996</v>
      </c>
      <c r="D1431" s="14" t="str">
        <f t="shared" si="21"/>
        <v>Error?</v>
      </c>
    </row>
    <row r="1432" spans="1:4" x14ac:dyDescent="0.2">
      <c r="A1432" s="55">
        <v>1371</v>
      </c>
      <c r="B1432" s="1232">
        <f>'Expenditures 15-22'!D261</f>
        <v>51021</v>
      </c>
      <c r="D1432" s="14" t="str">
        <f t="shared" si="21"/>
        <v>Error?</v>
      </c>
    </row>
    <row r="1433" spans="1:4" x14ac:dyDescent="0.2">
      <c r="A1433" s="55">
        <v>1372</v>
      </c>
      <c r="B1433" s="1232">
        <f>'Expenditures 15-22'!D262</f>
        <v>18417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120630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12526</v>
      </c>
      <c r="D1442" s="14" t="str">
        <f t="shared" si="21"/>
        <v>Error?</v>
      </c>
    </row>
    <row r="1443" spans="1:4" x14ac:dyDescent="0.2">
      <c r="A1443" s="83">
        <v>1382</v>
      </c>
      <c r="D1443" s="14" t="str">
        <f t="shared" si="21"/>
        <v>OK</v>
      </c>
    </row>
    <row r="1444" spans="1:4" x14ac:dyDescent="0.2">
      <c r="A1444" s="55">
        <v>1383</v>
      </c>
      <c r="B1444" s="1232">
        <f>'Expenditures 15-22'!D271</f>
        <v>12526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190889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259412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97</v>
      </c>
      <c r="C1471" s="14" t="s">
        <v>672</v>
      </c>
      <c r="D1471" s="14" t="str">
        <f t="shared" ref="D1471:D1534" si="22">IF(ISBLANK(B1471),"OK",IF(A1471-B1471=0,"OK","Error?"))</f>
        <v>Error?</v>
      </c>
    </row>
    <row r="1472" spans="1:4" x14ac:dyDescent="0.2">
      <c r="A1472" s="55">
        <v>1411</v>
      </c>
      <c r="B1472" s="1232">
        <f>'Expenditures 15-22'!K217</f>
        <v>3530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68523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1764</v>
      </c>
      <c r="C1476" s="14" t="s">
        <v>672</v>
      </c>
      <c r="D1476" s="14" t="str">
        <f t="shared" si="22"/>
        <v>Error?</v>
      </c>
    </row>
    <row r="1477" spans="1:4" x14ac:dyDescent="0.2">
      <c r="A1477" s="55">
        <v>1416</v>
      </c>
      <c r="B1477" s="1232">
        <f>'Expenditures 15-22'!K228</f>
        <v>6361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908</v>
      </c>
      <c r="C1479" s="14" t="s">
        <v>672</v>
      </c>
      <c r="D1479" s="14" t="str">
        <f t="shared" si="22"/>
        <v>Error?</v>
      </c>
    </row>
    <row r="1480" spans="1:4" x14ac:dyDescent="0.2">
      <c r="A1480" s="55">
        <v>1419</v>
      </c>
      <c r="B1480" s="1232">
        <f>'Expenditures 15-22'!K231</f>
        <v>114</v>
      </c>
      <c r="C1480" s="14" t="s">
        <v>672</v>
      </c>
      <c r="D1480" s="14" t="str">
        <f t="shared" si="22"/>
        <v>Error?</v>
      </c>
    </row>
    <row r="1481" spans="1:4" x14ac:dyDescent="0.2">
      <c r="A1481" s="55">
        <v>1420</v>
      </c>
      <c r="B1481" s="1232">
        <f>'Expenditures 15-22'!K232</f>
        <v>9147</v>
      </c>
      <c r="C1481" s="14" t="s">
        <v>672</v>
      </c>
      <c r="D1481" s="14" t="str">
        <f t="shared" si="22"/>
        <v>Error?</v>
      </c>
    </row>
    <row r="1482" spans="1:4" x14ac:dyDescent="0.2">
      <c r="A1482" s="55">
        <v>1421</v>
      </c>
      <c r="B1482" s="1232">
        <f>'Expenditures 15-22'!K234</f>
        <v>13178</v>
      </c>
      <c r="C1482" s="14" t="s">
        <v>672</v>
      </c>
      <c r="D1482" s="14" t="str">
        <f t="shared" si="22"/>
        <v>Error?</v>
      </c>
    </row>
    <row r="1483" spans="1:4" x14ac:dyDescent="0.2">
      <c r="A1483" s="55">
        <v>1422</v>
      </c>
      <c r="B1483" s="1232">
        <f>'Expenditures 15-22'!K235</f>
        <v>659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13837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10037</v>
      </c>
      <c r="C1487" s="14" t="s">
        <v>672</v>
      </c>
      <c r="D1487" s="14" t="str">
        <f t="shared" si="22"/>
        <v>Error?</v>
      </c>
    </row>
    <row r="1488" spans="1:4" x14ac:dyDescent="0.2">
      <c r="A1488" s="55">
        <v>1427</v>
      </c>
      <c r="B1488" s="1232">
        <f>'Expenditures 15-22'!K251</f>
        <v>10037</v>
      </c>
      <c r="C1488" s="14" t="s">
        <v>672</v>
      </c>
      <c r="D1488" s="14" t="str">
        <f t="shared" si="22"/>
        <v>Error?</v>
      </c>
    </row>
    <row r="1489" spans="1:4" x14ac:dyDescent="0.2">
      <c r="A1489" s="55">
        <v>1428</v>
      </c>
      <c r="B1489" s="1232">
        <f>'Expenditures 15-22'!K253</f>
        <v>24712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24712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11196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39996</v>
      </c>
      <c r="C1495" s="14" t="s">
        <v>672</v>
      </c>
      <c r="D1495" s="14" t="str">
        <f t="shared" si="22"/>
        <v>Error?</v>
      </c>
    </row>
    <row r="1496" spans="1:4" x14ac:dyDescent="0.2">
      <c r="A1496" s="55">
        <v>1435</v>
      </c>
      <c r="B1496" s="1232">
        <f>'Expenditures 15-22'!K261</f>
        <v>51021</v>
      </c>
      <c r="C1496" s="14" t="s">
        <v>672</v>
      </c>
      <c r="D1496" s="14" t="str">
        <f t="shared" si="22"/>
        <v>Error?</v>
      </c>
    </row>
    <row r="1497" spans="1:4" x14ac:dyDescent="0.2">
      <c r="A1497" s="55">
        <v>1436</v>
      </c>
      <c r="B1497" s="1232">
        <f>'Expenditures 15-22'!K262</f>
        <v>18417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120630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12526</v>
      </c>
      <c r="C1506" s="14" t="s">
        <v>672</v>
      </c>
      <c r="D1506" s="14" t="str">
        <f t="shared" si="22"/>
        <v>Error?</v>
      </c>
    </row>
    <row r="1507" spans="1:4" x14ac:dyDescent="0.2">
      <c r="A1507" s="83">
        <v>1446</v>
      </c>
      <c r="D1507" s="14" t="str">
        <f t="shared" si="22"/>
        <v>OK</v>
      </c>
    </row>
    <row r="1508" spans="1:4" x14ac:dyDescent="0.2">
      <c r="A1508" s="55">
        <v>1447</v>
      </c>
      <c r="B1508" s="1232">
        <f>'Expenditures 15-22'!K271</f>
        <v>12526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190889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259412</v>
      </c>
      <c r="C1517" s="14" t="s">
        <v>672</v>
      </c>
      <c r="D1517" s="14" t="str">
        <f t="shared" si="22"/>
        <v>Error?</v>
      </c>
    </row>
    <row r="1518" spans="1:4" x14ac:dyDescent="0.2">
      <c r="A1518" s="55">
        <v>1457</v>
      </c>
      <c r="B1518" s="1232">
        <f>'Expenditures 15-22'!K289</f>
        <v>-10120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2257043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1875540</v>
      </c>
      <c r="C1630" s="14" t="s">
        <v>672</v>
      </c>
      <c r="D1630" s="14" t="str">
        <f t="shared" si="24"/>
        <v>Error?</v>
      </c>
    </row>
    <row r="1631" spans="1:4" x14ac:dyDescent="0.2">
      <c r="A1631" s="55">
        <v>1570</v>
      </c>
      <c r="B1631" s="1232">
        <f>'Acct Summary 7-8'!D79</f>
        <v>515114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448600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97647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109836</v>
      </c>
      <c r="C1672" s="14" t="s">
        <v>672</v>
      </c>
      <c r="D1672" s="14" t="str">
        <f t="shared" si="25"/>
        <v>Error?</v>
      </c>
    </row>
    <row r="1673" spans="1:4" x14ac:dyDescent="0.2">
      <c r="A1673" s="55">
        <v>1612</v>
      </c>
      <c r="B1673" s="1232">
        <f>'Acct Summary 7-8'!G79</f>
        <v>82425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72305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1443225</v>
      </c>
      <c r="C1744" s="14" t="s">
        <v>672</v>
      </c>
      <c r="D1744" s="14" t="str">
        <f t="shared" si="26"/>
        <v>Error?</v>
      </c>
    </row>
    <row r="1745" spans="1:5" x14ac:dyDescent="0.2">
      <c r="A1745" s="55">
        <v>1684</v>
      </c>
      <c r="B1745" s="1232">
        <f>'Tax Sched 24'!B5</f>
        <v>393930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157570</v>
      </c>
      <c r="C1747" s="14" t="s">
        <v>672</v>
      </c>
      <c r="D1747" s="14" t="str">
        <f t="shared" si="26"/>
        <v>Error?</v>
      </c>
    </row>
    <row r="1748" spans="1:5" x14ac:dyDescent="0.2">
      <c r="A1748" s="55">
        <v>1687</v>
      </c>
      <c r="B1748" s="1232">
        <f>'Tax Sched 24'!B8</f>
        <v>110125</v>
      </c>
      <c r="C1748" s="14" t="s">
        <v>672</v>
      </c>
      <c r="D1748" s="14" t="str">
        <f t="shared" si="26"/>
        <v>Error?</v>
      </c>
    </row>
    <row r="1749" spans="1:5" x14ac:dyDescent="0.2">
      <c r="A1749" s="55">
        <v>1688</v>
      </c>
      <c r="B1749" s="1232">
        <f>'Tax Sched 24'!B10</f>
        <v>39398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490540</v>
      </c>
      <c r="C1752" s="14" t="s">
        <v>672</v>
      </c>
      <c r="D1752" s="14" t="str">
        <f t="shared" si="26"/>
        <v>Error?</v>
      </c>
    </row>
    <row r="1753" spans="1:5" x14ac:dyDescent="0.2">
      <c r="A1753" s="55">
        <v>1692</v>
      </c>
      <c r="B1753" s="1232">
        <f>'Tax Sched 24'!B12</f>
        <v>39398</v>
      </c>
      <c r="C1753" s="14" t="s">
        <v>672</v>
      </c>
      <c r="D1753" s="14" t="str">
        <f t="shared" si="26"/>
        <v>Error?</v>
      </c>
    </row>
    <row r="1754" spans="1:5" x14ac:dyDescent="0.2">
      <c r="A1754" s="55">
        <v>1693</v>
      </c>
      <c r="B1754" s="1232">
        <f>'Tax Sched 24'!B14</f>
        <v>31519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2856339</v>
      </c>
      <c r="C1759" s="14" t="s">
        <v>672</v>
      </c>
      <c r="D1759" s="14" t="str">
        <f t="shared" si="26"/>
        <v>Error?</v>
      </c>
    </row>
    <row r="1760" spans="1:5" x14ac:dyDescent="0.2">
      <c r="A1760" s="55">
        <v>1699</v>
      </c>
      <c r="B1760" s="1232">
        <f>'Tax Sched 24'!D4</f>
        <v>1443225</v>
      </c>
      <c r="C1760" s="14" t="s">
        <v>672</v>
      </c>
      <c r="D1760" s="14" t="str">
        <f t="shared" si="26"/>
        <v>Error?</v>
      </c>
    </row>
    <row r="1761" spans="1:5" x14ac:dyDescent="0.2">
      <c r="A1761" s="55">
        <v>1700</v>
      </c>
      <c r="B1761" s="1232">
        <f>'Tax Sched 24'!D5</f>
        <v>393930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157570</v>
      </c>
      <c r="C1763" s="14" t="s">
        <v>672</v>
      </c>
      <c r="D1763" s="14" t="str">
        <f t="shared" si="26"/>
        <v>Error?</v>
      </c>
    </row>
    <row r="1764" spans="1:5" x14ac:dyDescent="0.2">
      <c r="A1764" s="55">
        <v>1703</v>
      </c>
      <c r="B1764" s="1232">
        <f>'Tax Sched 24'!D8</f>
        <v>110125</v>
      </c>
      <c r="C1764" s="14" t="s">
        <v>672</v>
      </c>
      <c r="D1764" s="14" t="str">
        <f t="shared" si="26"/>
        <v>Error?</v>
      </c>
    </row>
    <row r="1765" spans="1:5" x14ac:dyDescent="0.2">
      <c r="A1765" s="55">
        <v>1704</v>
      </c>
      <c r="B1765" s="1232">
        <f>'Tax Sched 24'!D10</f>
        <v>39398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490540</v>
      </c>
      <c r="C1768" s="14" t="s">
        <v>672</v>
      </c>
      <c r="D1768" s="14" t="str">
        <f t="shared" si="26"/>
        <v>Error?</v>
      </c>
    </row>
    <row r="1769" spans="1:5" x14ac:dyDescent="0.2">
      <c r="A1769" s="55">
        <v>1708</v>
      </c>
      <c r="B1769" s="1232">
        <f>'Tax Sched 24'!D12</f>
        <v>39398</v>
      </c>
      <c r="C1769" s="14" t="s">
        <v>672</v>
      </c>
      <c r="D1769" s="14" t="str">
        <f t="shared" si="26"/>
        <v>Error?</v>
      </c>
    </row>
    <row r="1770" spans="1:5" x14ac:dyDescent="0.2">
      <c r="A1770" s="55">
        <v>1709</v>
      </c>
      <c r="B1770" s="1232">
        <f>'Tax Sched 24'!D14</f>
        <v>31519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2856339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1513777</v>
      </c>
      <c r="C1792" s="14" t="s">
        <v>672</v>
      </c>
      <c r="D1792" s="14" t="str">
        <f t="shared" si="27"/>
        <v>Error?</v>
      </c>
    </row>
    <row r="1793" spans="1:4" x14ac:dyDescent="0.2">
      <c r="A1793" s="55">
        <v>1732</v>
      </c>
      <c r="B1793" s="1232">
        <f>'Tax Sched 24'!F5</f>
        <v>411353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164541</v>
      </c>
      <c r="C1795" s="14" t="s">
        <v>672</v>
      </c>
      <c r="D1795" s="14" t="str">
        <f t="shared" si="27"/>
        <v>Error?</v>
      </c>
    </row>
    <row r="1796" spans="1:4" x14ac:dyDescent="0.2">
      <c r="A1796" s="55">
        <v>1735</v>
      </c>
      <c r="B1796" s="1232">
        <f>'Tax Sched 24'!F8</f>
        <v>110004</v>
      </c>
      <c r="C1796" s="14" t="s">
        <v>672</v>
      </c>
      <c r="D1796" s="14" t="str">
        <f t="shared" si="27"/>
        <v>Error?</v>
      </c>
    </row>
    <row r="1797" spans="1:4" x14ac:dyDescent="0.2">
      <c r="A1797" s="55">
        <v>1736</v>
      </c>
      <c r="B1797" s="1232">
        <f>'Tax Sched 24'!F10</f>
        <v>41135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529904</v>
      </c>
      <c r="C1800" s="14" t="s">
        <v>672</v>
      </c>
      <c r="D1800" s="14" t="str">
        <f t="shared" si="27"/>
        <v>Error?</v>
      </c>
    </row>
    <row r="1801" spans="1:4" x14ac:dyDescent="0.2">
      <c r="A1801" s="55">
        <v>1740</v>
      </c>
      <c r="B1801" s="1232">
        <f>'Tax Sched 24'!F12</f>
        <v>41135</v>
      </c>
      <c r="C1801" s="14" t="s">
        <v>672</v>
      </c>
      <c r="D1801" s="14" t="str">
        <f t="shared" si="27"/>
        <v>Error?</v>
      </c>
    </row>
    <row r="1802" spans="1:4" x14ac:dyDescent="0.2">
      <c r="A1802" s="55">
        <v>1741</v>
      </c>
      <c r="B1802" s="1232">
        <f>'Tax Sched 24'!F14</f>
        <v>32908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1513777</v>
      </c>
      <c r="D1808" s="14" t="str">
        <f t="shared" si="27"/>
        <v>Error?</v>
      </c>
    </row>
    <row r="1809" spans="1:4" x14ac:dyDescent="0.2">
      <c r="A1809" s="55">
        <v>1748</v>
      </c>
      <c r="B1809" s="1232">
        <f>'Tax Sched 24'!E5</f>
        <v>411353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164541</v>
      </c>
      <c r="D1811" s="14" t="str">
        <f t="shared" si="27"/>
        <v>Error?</v>
      </c>
    </row>
    <row r="1812" spans="1:4" x14ac:dyDescent="0.2">
      <c r="A1812" s="55">
        <v>1751</v>
      </c>
      <c r="B1812" s="1232">
        <f>'Tax Sched 24'!E8</f>
        <v>110004</v>
      </c>
      <c r="D1812" s="14" t="str">
        <f t="shared" si="27"/>
        <v>Error?</v>
      </c>
    </row>
    <row r="1813" spans="1:4" x14ac:dyDescent="0.2">
      <c r="A1813" s="55">
        <v>1752</v>
      </c>
      <c r="B1813" s="1232">
        <f>'Tax Sched 24'!E10</f>
        <v>41135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529904</v>
      </c>
      <c r="D1816" s="14" t="str">
        <f t="shared" si="27"/>
        <v>Error?</v>
      </c>
    </row>
    <row r="1817" spans="1:4" x14ac:dyDescent="0.2">
      <c r="A1817" s="55">
        <v>1756</v>
      </c>
      <c r="B1817" s="1232">
        <f>'Tax Sched 24'!E12</f>
        <v>41135</v>
      </c>
      <c r="D1817" s="14" t="str">
        <f t="shared" si="27"/>
        <v>Error?</v>
      </c>
    </row>
    <row r="1818" spans="1:4" x14ac:dyDescent="0.2">
      <c r="A1818" s="55">
        <v>1757</v>
      </c>
      <c r="B1818" s="1232">
        <f>'Tax Sched 24'!E14</f>
        <v>32908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2996217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31519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31519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31519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29802</v>
      </c>
      <c r="D2008" s="14" t="str">
        <f t="shared" si="30"/>
        <v>Error?</v>
      </c>
    </row>
    <row r="2009" spans="1:4" x14ac:dyDescent="0.2">
      <c r="A2009" s="55">
        <v>1948</v>
      </c>
      <c r="B2009" s="1232">
        <f>'Cap Outlay Deprec 27'!C8</f>
        <v>9774783</v>
      </c>
      <c r="D2009" s="14" t="str">
        <f t="shared" si="30"/>
        <v>Error?</v>
      </c>
    </row>
    <row r="2010" spans="1:4" x14ac:dyDescent="0.2">
      <c r="A2010" s="55">
        <v>1949</v>
      </c>
      <c r="B2010" s="1232">
        <f>'Cap Outlay Deprec 27'!C10</f>
        <v>1200586</v>
      </c>
      <c r="D2010" s="14" t="str">
        <f t="shared" si="30"/>
        <v>Error?</v>
      </c>
    </row>
    <row r="2011" spans="1:4" x14ac:dyDescent="0.2">
      <c r="A2011" s="55">
        <v>1950</v>
      </c>
      <c r="B2011" s="1232">
        <f>'Cap Outlay Deprec 27'!C12</f>
        <v>741667</v>
      </c>
      <c r="D2011" s="14" t="str">
        <f t="shared" si="30"/>
        <v>Error?</v>
      </c>
    </row>
    <row r="2012" spans="1:4" x14ac:dyDescent="0.2">
      <c r="A2012" s="55">
        <v>1951</v>
      </c>
      <c r="B2012" s="1232">
        <f>'Cap Outlay Deprec 27'!C13</f>
        <v>1022447</v>
      </c>
      <c r="D2012" s="14" t="str">
        <f t="shared" si="30"/>
        <v>Error?</v>
      </c>
    </row>
    <row r="2013" spans="1:4" x14ac:dyDescent="0.2">
      <c r="A2013" s="55">
        <v>1952</v>
      </c>
      <c r="B2013" s="1232">
        <f>'Cap Outlay Deprec 27'!C16</f>
        <v>12769285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170703</v>
      </c>
      <c r="D2015" s="14" t="str">
        <f t="shared" si="30"/>
        <v>Error?</v>
      </c>
    </row>
    <row r="2016" spans="1:4" x14ac:dyDescent="0.2">
      <c r="A2016" s="55">
        <v>1955</v>
      </c>
      <c r="B2016" s="1232">
        <f>'Cap Outlay Deprec 27'!D10</f>
        <v>8005</v>
      </c>
      <c r="D2016" s="14" t="str">
        <f t="shared" si="30"/>
        <v>Error?</v>
      </c>
    </row>
    <row r="2017" spans="1:4" x14ac:dyDescent="0.2">
      <c r="A2017" s="55">
        <v>1956</v>
      </c>
      <c r="B2017" s="1232">
        <f>'Cap Outlay Deprec 27'!D12</f>
        <v>37270</v>
      </c>
      <c r="D2017" s="14" t="str">
        <f t="shared" si="30"/>
        <v>Error?</v>
      </c>
    </row>
    <row r="2018" spans="1:4" x14ac:dyDescent="0.2">
      <c r="A2018" s="55">
        <v>1957</v>
      </c>
      <c r="B2018" s="1232">
        <f>'Cap Outlay Deprec 27'!D13</f>
        <v>24999</v>
      </c>
      <c r="D2018" s="14" t="str">
        <f t="shared" si="30"/>
        <v>Error?</v>
      </c>
    </row>
    <row r="2019" spans="1:4" x14ac:dyDescent="0.2">
      <c r="A2019" s="55">
        <v>1958</v>
      </c>
      <c r="B2019" s="1232">
        <f>'Cap Outlay Deprec 27'!D16</f>
        <v>248572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79099</v>
      </c>
      <c r="D2022" s="14" t="str">
        <f t="shared" si="30"/>
        <v>Error?</v>
      </c>
    </row>
    <row r="2023" spans="1:4" x14ac:dyDescent="0.2">
      <c r="A2023" s="55">
        <v>1962</v>
      </c>
      <c r="B2023" s="1232">
        <f>'Cap Outlay Deprec 27'!E12</f>
        <v>42645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121744</v>
      </c>
      <c r="C2025" s="14" t="s">
        <v>672</v>
      </c>
      <c r="D2025" s="14" t="str">
        <f t="shared" si="30"/>
        <v>Error?</v>
      </c>
    </row>
    <row r="2026" spans="1:4" x14ac:dyDescent="0.2">
      <c r="A2026" s="55">
        <v>1965</v>
      </c>
      <c r="B2026" s="1232">
        <f>'Cap Outlay Deprec 27'!F5</f>
        <v>29802</v>
      </c>
      <c r="C2026" s="14" t="s">
        <v>672</v>
      </c>
      <c r="D2026" s="14" t="str">
        <f t="shared" si="30"/>
        <v>Error?</v>
      </c>
    </row>
    <row r="2027" spans="1:4" x14ac:dyDescent="0.2">
      <c r="A2027" s="55">
        <v>1966</v>
      </c>
      <c r="B2027" s="1232">
        <f>'Cap Outlay Deprec 27'!F8</f>
        <v>9945486</v>
      </c>
      <c r="C2027" s="14" t="s">
        <v>672</v>
      </c>
      <c r="D2027" s="14" t="str">
        <f t="shared" si="30"/>
        <v>Error?</v>
      </c>
    </row>
    <row r="2028" spans="1:4" x14ac:dyDescent="0.2">
      <c r="A2028" s="55">
        <v>1967</v>
      </c>
      <c r="B2028" s="1232">
        <f>'Cap Outlay Deprec 27'!F10</f>
        <v>1129492</v>
      </c>
      <c r="C2028" s="14" t="s">
        <v>672</v>
      </c>
      <c r="D2028" s="14" t="str">
        <f t="shared" si="30"/>
        <v>Error?</v>
      </c>
    </row>
    <row r="2029" spans="1:4" x14ac:dyDescent="0.2">
      <c r="A2029" s="55">
        <v>1968</v>
      </c>
      <c r="B2029" s="1232">
        <f>'Cap Outlay Deprec 27'!F12</f>
        <v>736292</v>
      </c>
      <c r="C2029" s="14" t="s">
        <v>672</v>
      </c>
      <c r="D2029" s="14" t="str">
        <f t="shared" si="30"/>
        <v>Error?</v>
      </c>
    </row>
    <row r="2030" spans="1:4" x14ac:dyDescent="0.2">
      <c r="A2030" s="55">
        <v>1969</v>
      </c>
      <c r="B2030" s="1232">
        <f>'Cap Outlay Deprec 27'!F13</f>
        <v>1047446</v>
      </c>
      <c r="C2030" s="14" t="s">
        <v>672</v>
      </c>
      <c r="D2030" s="14" t="str">
        <f t="shared" si="30"/>
        <v>Error?</v>
      </c>
    </row>
    <row r="2031" spans="1:4" x14ac:dyDescent="0.2">
      <c r="A2031" s="55">
        <v>1970</v>
      </c>
      <c r="B2031" s="1232">
        <f>'Cap Outlay Deprec 27'!F16</f>
        <v>12896113</v>
      </c>
      <c r="C2031" s="14" t="s">
        <v>672</v>
      </c>
      <c r="D2031" s="14" t="str">
        <f t="shared" si="30"/>
        <v>Error?</v>
      </c>
    </row>
    <row r="2032" spans="1:4" x14ac:dyDescent="0.2">
      <c r="A2032" s="83">
        <v>1971</v>
      </c>
      <c r="D2032" s="14" t="str">
        <f t="shared" si="30"/>
        <v>OK</v>
      </c>
    </row>
    <row r="2033" spans="1:4" x14ac:dyDescent="0.2">
      <c r="A2033" s="55">
        <v>1972</v>
      </c>
      <c r="B2033" s="1232">
        <f>'Cap Outlay Deprec 27'!H8</f>
        <v>4396920</v>
      </c>
      <c r="D2033" s="14" t="str">
        <f t="shared" si="30"/>
        <v>Error?</v>
      </c>
    </row>
    <row r="2034" spans="1:4" x14ac:dyDescent="0.2">
      <c r="A2034" s="55">
        <v>1973</v>
      </c>
      <c r="B2034" s="1232">
        <f>'Cap Outlay Deprec 27'!H10</f>
        <v>526937</v>
      </c>
      <c r="D2034" s="14" t="str">
        <f t="shared" si="30"/>
        <v>Error?</v>
      </c>
    </row>
    <row r="2035" spans="1:4" x14ac:dyDescent="0.2">
      <c r="A2035" s="55">
        <v>1974</v>
      </c>
      <c r="B2035" s="1232">
        <f>'Cap Outlay Deprec 27'!H12</f>
        <v>383636</v>
      </c>
      <c r="D2035" s="14" t="str">
        <f t="shared" si="30"/>
        <v>Error?</v>
      </c>
    </row>
    <row r="2036" spans="1:4" x14ac:dyDescent="0.2">
      <c r="A2036" s="55">
        <v>1975</v>
      </c>
      <c r="B2036" s="1232">
        <f>'Cap Outlay Deprec 27'!H13</f>
        <v>861722</v>
      </c>
      <c r="D2036" s="14" t="str">
        <f t="shared" si="30"/>
        <v>Error?</v>
      </c>
    </row>
    <row r="2037" spans="1:4" x14ac:dyDescent="0.2">
      <c r="A2037" s="55">
        <v>1976</v>
      </c>
      <c r="B2037" s="1232">
        <f>'Cap Outlay Deprec 27'!H16</f>
        <v>6169215</v>
      </c>
      <c r="C2037" s="14" t="s">
        <v>672</v>
      </c>
      <c r="D2037" s="14" t="str">
        <f t="shared" si="30"/>
        <v>Error?</v>
      </c>
    </row>
    <row r="2038" spans="1:4" x14ac:dyDescent="0.2">
      <c r="A2038" s="83">
        <v>1977</v>
      </c>
      <c r="D2038" s="14" t="str">
        <f t="shared" si="30"/>
        <v>OK</v>
      </c>
    </row>
    <row r="2039" spans="1:4" x14ac:dyDescent="0.2">
      <c r="A2039" s="55">
        <v>1978</v>
      </c>
      <c r="B2039" s="1232">
        <f>'Cap Outlay Deprec 27'!I8</f>
        <v>197203</v>
      </c>
      <c r="D2039" s="14" t="str">
        <f t="shared" si="30"/>
        <v>Error?</v>
      </c>
    </row>
    <row r="2040" spans="1:4" x14ac:dyDescent="0.2">
      <c r="A2040" s="55">
        <v>1979</v>
      </c>
      <c r="B2040" s="1232">
        <f>'Cap Outlay Deprec 27'!I10</f>
        <v>56274</v>
      </c>
      <c r="D2040" s="14" t="str">
        <f t="shared" si="30"/>
        <v>Error?</v>
      </c>
    </row>
    <row r="2041" spans="1:4" x14ac:dyDescent="0.2">
      <c r="A2041" s="55">
        <v>1980</v>
      </c>
      <c r="B2041" s="1232">
        <f>'Cap Outlay Deprec 27'!I12</f>
        <v>71699</v>
      </c>
      <c r="D2041" s="14" t="str">
        <f t="shared" si="30"/>
        <v>Error?</v>
      </c>
    </row>
    <row r="2042" spans="1:4" x14ac:dyDescent="0.2">
      <c r="A2042" s="55">
        <v>1981</v>
      </c>
      <c r="B2042" s="1232">
        <f>'Cap Outlay Deprec 27'!I13</f>
        <v>58709</v>
      </c>
      <c r="D2042" s="14" t="str">
        <f t="shared" si="30"/>
        <v>Error?</v>
      </c>
    </row>
    <row r="2043" spans="1:4" x14ac:dyDescent="0.2">
      <c r="A2043" s="55">
        <v>1982</v>
      </c>
      <c r="B2043" s="1232">
        <f>'Cap Outlay Deprec 27'!I16</f>
        <v>385151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79099</v>
      </c>
      <c r="D2046" s="14" t="str">
        <f t="shared" si="30"/>
        <v>Error?</v>
      </c>
    </row>
    <row r="2047" spans="1:4" x14ac:dyDescent="0.2">
      <c r="A2047" s="55">
        <v>1986</v>
      </c>
      <c r="B2047" s="1232">
        <f>'Cap Outlay Deprec 27'!J12</f>
        <v>42645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121744</v>
      </c>
      <c r="C2049" s="14" t="s">
        <v>672</v>
      </c>
      <c r="D2049" s="14" t="str">
        <f t="shared" si="31"/>
        <v>Error?</v>
      </c>
    </row>
    <row r="2050" spans="1:4" x14ac:dyDescent="0.2">
      <c r="A2050" s="83">
        <v>1989</v>
      </c>
      <c r="D2050" s="14" t="str">
        <f t="shared" si="31"/>
        <v>OK</v>
      </c>
    </row>
    <row r="2051" spans="1:4" x14ac:dyDescent="0.2">
      <c r="A2051" s="55">
        <v>1990</v>
      </c>
      <c r="B2051" s="1232">
        <f>'Cap Outlay Deprec 27'!K8</f>
        <v>4594123</v>
      </c>
      <c r="C2051" s="14" t="s">
        <v>672</v>
      </c>
      <c r="D2051" s="14" t="str">
        <f t="shared" si="31"/>
        <v>Error?</v>
      </c>
    </row>
    <row r="2052" spans="1:4" x14ac:dyDescent="0.2">
      <c r="A2052" s="55">
        <v>1991</v>
      </c>
      <c r="B2052" s="1232">
        <f>'Cap Outlay Deprec 27'!K10</f>
        <v>504112</v>
      </c>
      <c r="C2052" s="14" t="s">
        <v>672</v>
      </c>
      <c r="D2052" s="14" t="str">
        <f t="shared" si="31"/>
        <v>Error?</v>
      </c>
    </row>
    <row r="2053" spans="1:4" x14ac:dyDescent="0.2">
      <c r="A2053" s="55">
        <v>1992</v>
      </c>
      <c r="B2053" s="1232">
        <f>'Cap Outlay Deprec 27'!K12</f>
        <v>412690</v>
      </c>
      <c r="C2053" s="14" t="s">
        <v>672</v>
      </c>
      <c r="D2053" s="14" t="str">
        <f t="shared" si="31"/>
        <v>Error?</v>
      </c>
    </row>
    <row r="2054" spans="1:4" x14ac:dyDescent="0.2">
      <c r="A2054" s="55">
        <v>1993</v>
      </c>
      <c r="B2054" s="1232">
        <f>'Cap Outlay Deprec 27'!K13</f>
        <v>920431</v>
      </c>
      <c r="C2054" s="14" t="s">
        <v>672</v>
      </c>
      <c r="D2054" s="14" t="str">
        <f t="shared" si="31"/>
        <v>Error?</v>
      </c>
    </row>
    <row r="2055" spans="1:4" x14ac:dyDescent="0.2">
      <c r="A2055" s="55">
        <v>1994</v>
      </c>
      <c r="B2055" s="1232">
        <f>'Cap Outlay Deprec 27'!K16</f>
        <v>6432622</v>
      </c>
      <c r="C2055" s="14" t="s">
        <v>672</v>
      </c>
      <c r="D2055" s="14" t="str">
        <f t="shared" si="31"/>
        <v>Error?</v>
      </c>
    </row>
    <row r="2056" spans="1:4" x14ac:dyDescent="0.2">
      <c r="A2056" s="55">
        <v>1995</v>
      </c>
      <c r="B2056" s="1232">
        <f>'Cap Outlay Deprec 27'!L5</f>
        <v>29802</v>
      </c>
      <c r="C2056" s="14" t="s">
        <v>672</v>
      </c>
      <c r="D2056" s="14" t="str">
        <f t="shared" si="31"/>
        <v>Error?</v>
      </c>
    </row>
    <row r="2057" spans="1:4" x14ac:dyDescent="0.2">
      <c r="A2057" s="55">
        <v>1996</v>
      </c>
      <c r="B2057" s="1232">
        <f>'Cap Outlay Deprec 27'!L8</f>
        <v>5351363</v>
      </c>
      <c r="C2057" s="14" t="s">
        <v>672</v>
      </c>
      <c r="D2057" s="14" t="str">
        <f t="shared" si="31"/>
        <v>Error?</v>
      </c>
    </row>
    <row r="2058" spans="1:4" x14ac:dyDescent="0.2">
      <c r="A2058" s="55">
        <v>1997</v>
      </c>
      <c r="B2058" s="1232">
        <f>'Cap Outlay Deprec 27'!L10</f>
        <v>625380</v>
      </c>
      <c r="C2058" s="14" t="s">
        <v>672</v>
      </c>
      <c r="D2058" s="14" t="str">
        <f t="shared" si="31"/>
        <v>Error?</v>
      </c>
    </row>
    <row r="2059" spans="1:4" x14ac:dyDescent="0.2">
      <c r="A2059" s="55">
        <v>1998</v>
      </c>
      <c r="B2059" s="1232">
        <f>'Cap Outlay Deprec 27'!L12</f>
        <v>323602</v>
      </c>
      <c r="C2059" s="14" t="s">
        <v>672</v>
      </c>
      <c r="D2059" s="14" t="str">
        <f t="shared" si="31"/>
        <v>Error?</v>
      </c>
    </row>
    <row r="2060" spans="1:4" x14ac:dyDescent="0.2">
      <c r="A2060" s="55">
        <v>1999</v>
      </c>
      <c r="B2060" s="1232">
        <f>'Cap Outlay Deprec 27'!L13</f>
        <v>127015</v>
      </c>
      <c r="C2060" s="14" t="s">
        <v>672</v>
      </c>
      <c r="D2060" s="14" t="str">
        <f t="shared" si="31"/>
        <v>Error?</v>
      </c>
    </row>
    <row r="2061" spans="1:4" x14ac:dyDescent="0.2">
      <c r="A2061" s="55">
        <v>2000</v>
      </c>
      <c r="B2061" s="1232">
        <f>'Cap Outlay Deprec 27'!L16</f>
        <v>6463491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11283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12183</v>
      </c>
      <c r="C2088" s="14" t="s">
        <v>672</v>
      </c>
      <c r="D2088" s="14" t="str">
        <f t="shared" si="31"/>
        <v>Error?</v>
      </c>
    </row>
    <row r="2089" spans="1:4" x14ac:dyDescent="0.2">
      <c r="A2089" s="55">
        <v>2028</v>
      </c>
      <c r="B2089" s="1232">
        <f>'Expenditures 15-22'!K92</f>
        <v>1298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29823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31237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1929568</v>
      </c>
      <c r="C2551" s="14" t="s">
        <v>672</v>
      </c>
      <c r="D2551" s="14" t="str">
        <f t="shared" si="38"/>
        <v>Error?</v>
      </c>
    </row>
    <row r="2552" spans="1:4" x14ac:dyDescent="0.2">
      <c r="A2552" s="83">
        <v>2491</v>
      </c>
      <c r="D2552" s="14" t="str">
        <f t="shared" si="38"/>
        <v>OK</v>
      </c>
    </row>
    <row r="2553" spans="1:4" x14ac:dyDescent="0.2">
      <c r="A2553" s="55">
        <v>2492</v>
      </c>
      <c r="B2553" s="1232">
        <f>'Acct Summary 7-8'!C6</f>
        <v>3097608</v>
      </c>
      <c r="C2553" s="14" t="s">
        <v>672</v>
      </c>
      <c r="D2553" s="14" t="str">
        <f t="shared" si="38"/>
        <v>Error?</v>
      </c>
    </row>
    <row r="2554" spans="1:4" x14ac:dyDescent="0.2">
      <c r="A2554" s="55">
        <v>2493</v>
      </c>
      <c r="B2554" s="1232">
        <f>'Acct Summary 7-8'!C7</f>
        <v>590024</v>
      </c>
      <c r="C2554" s="14" t="s">
        <v>672</v>
      </c>
      <c r="D2554" s="14" t="str">
        <f t="shared" si="38"/>
        <v>Error?</v>
      </c>
    </row>
    <row r="2555" spans="1:4" x14ac:dyDescent="0.2">
      <c r="A2555" s="55">
        <v>2494</v>
      </c>
      <c r="B2555" s="1232">
        <f>'Acct Summary 7-8'!C8</f>
        <v>5617200</v>
      </c>
      <c r="C2555" s="14" t="s">
        <v>672</v>
      </c>
      <c r="D2555" s="14" t="str">
        <f t="shared" si="38"/>
        <v>Error?</v>
      </c>
    </row>
    <row r="2556" spans="1:4" x14ac:dyDescent="0.2">
      <c r="A2556" s="55">
        <v>2495</v>
      </c>
      <c r="B2556" s="1232">
        <f>'Acct Summary 7-8'!C12</f>
        <v>4065424</v>
      </c>
      <c r="C2556" s="14" t="s">
        <v>672</v>
      </c>
      <c r="D2556" s="14" t="str">
        <f t="shared" si="38"/>
        <v>Error?</v>
      </c>
    </row>
    <row r="2557" spans="1:4" x14ac:dyDescent="0.2">
      <c r="A2557" s="55">
        <v>2496</v>
      </c>
      <c r="B2557" s="1232">
        <f>'Acct Summary 7-8'!C13</f>
        <v>1919798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13481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5998703</v>
      </c>
      <c r="C2561" s="14" t="s">
        <v>672</v>
      </c>
      <c r="D2561" s="14" t="str">
        <f t="shared" si="39"/>
        <v>Error?</v>
      </c>
    </row>
    <row r="2562" spans="1:4" x14ac:dyDescent="0.2">
      <c r="A2562" s="55">
        <v>2501</v>
      </c>
      <c r="B2562" s="1232">
        <f>'Acct Summary 7-8'!C20</f>
        <v>-381503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396608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396608</v>
      </c>
      <c r="C2568" s="14" t="s">
        <v>672</v>
      </c>
      <c r="D2568" s="14" t="str">
        <f t="shared" si="39"/>
        <v>Error?</v>
      </c>
    </row>
    <row r="2569" spans="1:4" x14ac:dyDescent="0.2">
      <c r="A2569" s="55">
        <v>2508</v>
      </c>
      <c r="B2569" s="1232">
        <f>'Acct Summary 7-8'!D13</f>
        <v>463122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463122</v>
      </c>
      <c r="C2573" s="14" t="s">
        <v>672</v>
      </c>
      <c r="D2573" s="14" t="str">
        <f t="shared" si="39"/>
        <v>Error?</v>
      </c>
    </row>
    <row r="2574" spans="1:4" x14ac:dyDescent="0.2">
      <c r="A2574" s="55">
        <v>2513</v>
      </c>
      <c r="B2574" s="1232">
        <f>'Acct Summary 7-8'!D20</f>
        <v>-66514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160146</v>
      </c>
      <c r="C2591" s="14" t="s">
        <v>672</v>
      </c>
      <c r="D2591" s="14" t="str">
        <f t="shared" si="39"/>
        <v>Error?</v>
      </c>
    </row>
    <row r="2592" spans="1:4" x14ac:dyDescent="0.2">
      <c r="A2592" s="83">
        <v>2531</v>
      </c>
      <c r="D2592" s="14" t="str">
        <f t="shared" si="39"/>
        <v>OK</v>
      </c>
    </row>
    <row r="2593" spans="1:4" x14ac:dyDescent="0.2">
      <c r="A2593" s="55">
        <v>2532</v>
      </c>
      <c r="B2593" s="1232">
        <f>'Acct Summary 7-8'!F6</f>
        <v>268319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428465</v>
      </c>
      <c r="C2595" s="14" t="s">
        <v>672</v>
      </c>
      <c r="D2595" s="14" t="str">
        <f t="shared" si="39"/>
        <v>Error?</v>
      </c>
    </row>
    <row r="2596" spans="1:4" x14ac:dyDescent="0.2">
      <c r="A2596" s="55">
        <v>2535</v>
      </c>
      <c r="B2596" s="1232">
        <f>'Acct Summary 7-8'!F13</f>
        <v>416276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416276</v>
      </c>
      <c r="C2600" s="14" t="s">
        <v>672</v>
      </c>
      <c r="D2600" s="14" t="str">
        <f t="shared" si="39"/>
        <v>Error?</v>
      </c>
    </row>
    <row r="2601" spans="1:4" x14ac:dyDescent="0.2">
      <c r="A2601" s="55">
        <v>2540</v>
      </c>
      <c r="B2601" s="1232">
        <f>'Acct Summary 7-8'!F20</f>
        <v>12189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249292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249292</v>
      </c>
      <c r="C2606" s="14" t="s">
        <v>672</v>
      </c>
      <c r="D2606" s="14" t="str">
        <f t="shared" si="39"/>
        <v>Error?</v>
      </c>
    </row>
    <row r="2607" spans="1:4" x14ac:dyDescent="0.2">
      <c r="A2607" s="55">
        <v>2546</v>
      </c>
      <c r="B2607" s="1232">
        <f>'Acct Summary 7-8'!G12</f>
        <v>68523</v>
      </c>
      <c r="C2607" s="14" t="s">
        <v>672</v>
      </c>
      <c r="D2607" s="14" t="str">
        <f t="shared" si="39"/>
        <v>Error?</v>
      </c>
    </row>
    <row r="2608" spans="1:4" x14ac:dyDescent="0.2">
      <c r="A2608" s="55">
        <v>2547</v>
      </c>
      <c r="B2608" s="1232">
        <f>'Acct Summary 7-8'!G13</f>
        <v>190889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259412</v>
      </c>
      <c r="C2612" s="14" t="s">
        <v>672</v>
      </c>
      <c r="D2612" s="14" t="str">
        <f t="shared" si="39"/>
        <v>Error?</v>
      </c>
    </row>
    <row r="2613" spans="1:4" x14ac:dyDescent="0.2">
      <c r="A2613" s="55">
        <v>2552</v>
      </c>
      <c r="B2613" s="1232">
        <f>'Acct Summary 7-8'!G20</f>
        <v>-10120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900</v>
      </c>
      <c r="C2789" s="14" t="s">
        <v>672</v>
      </c>
      <c r="D2789" s="14" t="str">
        <f t="shared" si="42"/>
        <v>Error?</v>
      </c>
    </row>
    <row r="2790" spans="1:4" x14ac:dyDescent="0.2">
      <c r="A2790" s="55">
        <v>2729</v>
      </c>
      <c r="B2790" s="1232">
        <f>'Expenditures 15-22'!E102</f>
        <v>900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466218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264161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466218</v>
      </c>
      <c r="D2912" s="14" t="str">
        <f t="shared" si="44"/>
        <v>Error?</v>
      </c>
    </row>
    <row r="2913" spans="1:4" x14ac:dyDescent="0.2">
      <c r="A2913" s="55">
        <v>2852</v>
      </c>
      <c r="B2913" s="1232">
        <f>'Assets-Liab 5-6'!I41</f>
        <v>466218</v>
      </c>
      <c r="C2913" s="14" t="s">
        <v>672</v>
      </c>
      <c r="D2913" s="14" t="str">
        <f t="shared" si="44"/>
        <v>Error?</v>
      </c>
    </row>
    <row r="2914" spans="1:4" x14ac:dyDescent="0.2">
      <c r="A2914" s="55">
        <v>2853</v>
      </c>
      <c r="B2914" s="1232">
        <f>'Assets-Liab 5-6'!L33</f>
        <v>264161</v>
      </c>
      <c r="D2914" s="14" t="str">
        <f t="shared" si="44"/>
        <v>Error?</v>
      </c>
    </row>
    <row r="2915" spans="1:4" x14ac:dyDescent="0.2">
      <c r="A2915" s="83">
        <v>2854</v>
      </c>
      <c r="D2915" s="14" t="str">
        <f t="shared" si="44"/>
        <v>OK</v>
      </c>
    </row>
    <row r="2916" spans="1:4" x14ac:dyDescent="0.2">
      <c r="A2916" s="55">
        <v>2855</v>
      </c>
      <c r="B2916" s="1232">
        <f>'Assets-Liab 5-6'!L34</f>
        <v>264161</v>
      </c>
      <c r="C2916" s="14" t="s">
        <v>672</v>
      </c>
      <c r="D2916" s="14" t="str">
        <f t="shared" si="44"/>
        <v>Error?</v>
      </c>
    </row>
    <row r="2917" spans="1:4" x14ac:dyDescent="0.2">
      <c r="A2917" s="55">
        <v>2856</v>
      </c>
      <c r="B2917" s="1232">
        <f>'Assets-Liab 5-6'!L41</f>
        <v>264161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7055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4228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7955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4228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172293</v>
      </c>
      <c r="D3055" s="14" t="str">
        <f t="shared" si="46"/>
        <v>Error?</v>
      </c>
    </row>
    <row r="3056" spans="1:4" x14ac:dyDescent="0.2">
      <c r="A3056" s="55">
        <v>2995</v>
      </c>
      <c r="B3056" s="1232">
        <f>'Expenditures 15-22'!D10</f>
        <v>67832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23410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263535</v>
      </c>
      <c r="C3062" s="14" t="s">
        <v>672</v>
      </c>
      <c r="D3062" s="14" t="str">
        <f t="shared" si="46"/>
        <v>Error?</v>
      </c>
    </row>
    <row r="3063" spans="1:4" x14ac:dyDescent="0.2">
      <c r="A3063" s="83">
        <v>3002</v>
      </c>
      <c r="D3063" s="14" t="str">
        <f t="shared" si="46"/>
        <v>OK</v>
      </c>
    </row>
    <row r="3064" spans="1:4" x14ac:dyDescent="0.2">
      <c r="A3064" s="55">
        <v>3003</v>
      </c>
      <c r="B3064" s="1232">
        <f>'Expenditures 15-22'!D213</f>
        <v>2449</v>
      </c>
      <c r="D3064" s="14" t="str">
        <f t="shared" si="46"/>
        <v>Error?</v>
      </c>
    </row>
    <row r="3065" spans="1:4" x14ac:dyDescent="0.2">
      <c r="A3065" s="55">
        <v>3004</v>
      </c>
      <c r="B3065" s="1232">
        <f>'Expenditures 15-22'!K213</f>
        <v>2449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41483</v>
      </c>
      <c r="C3225" s="14" t="s">
        <v>672</v>
      </c>
      <c r="D3225" s="14" t="str">
        <f t="shared" si="49"/>
        <v>Error?</v>
      </c>
    </row>
    <row r="3226" spans="1:4" x14ac:dyDescent="0.2">
      <c r="A3226" s="55">
        <v>3165</v>
      </c>
      <c r="B3226" s="1232">
        <f>'Acct Summary 7-8'!I8</f>
        <v>41483</v>
      </c>
      <c r="C3226" s="14" t="s">
        <v>672</v>
      </c>
      <c r="D3226" s="14" t="str">
        <f t="shared" si="49"/>
        <v>Error?</v>
      </c>
    </row>
    <row r="3227" spans="1:4" x14ac:dyDescent="0.2">
      <c r="A3227" s="55">
        <v>3166</v>
      </c>
      <c r="B3227" s="1232">
        <f>'Acct Summary 7-8'!I20</f>
        <v>41483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-381503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-66514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12189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-10120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41483</v>
      </c>
      <c r="C3320" s="14" t="s">
        <v>672</v>
      </c>
      <c r="D3320" s="14" t="str">
        <f t="shared" si="50"/>
        <v>Error?</v>
      </c>
    </row>
    <row r="3321" spans="1:4" x14ac:dyDescent="0.2">
      <c r="A3321" s="55">
        <v>3260</v>
      </c>
      <c r="B3321" s="1232">
        <f>'Acct Summary 7-8'!I79</f>
        <v>424735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466218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513545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74241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10097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597883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33425</v>
      </c>
      <c r="D3387" s="14" t="str">
        <f t="shared" si="51"/>
        <v>Error?</v>
      </c>
    </row>
    <row r="3388" spans="1:4" x14ac:dyDescent="0.2">
      <c r="A3388" s="55">
        <v>3327</v>
      </c>
      <c r="B3388" s="1232">
        <f>'Expenditures 15-22'!D211</f>
        <v>27398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33425</v>
      </c>
      <c r="C3390" s="14" t="s">
        <v>672</v>
      </c>
      <c r="D3390" s="14" t="str">
        <f t="shared" si="51"/>
        <v>Error?</v>
      </c>
    </row>
    <row r="3391" spans="1:4" x14ac:dyDescent="0.2">
      <c r="A3391" s="55">
        <v>3330</v>
      </c>
      <c r="B3391" s="1232">
        <f>'Expenditures 15-22'!K211</f>
        <v>27398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1875540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448600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109836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72305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466218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264161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130142</v>
      </c>
      <c r="C3446" s="14" t="s">
        <v>672</v>
      </c>
      <c r="D3446" s="14" t="str">
        <f t="shared" si="52"/>
        <v>Error?</v>
      </c>
    </row>
    <row r="3447" spans="1:4" x14ac:dyDescent="0.2">
      <c r="A3447" s="55">
        <v>3386</v>
      </c>
      <c r="B3447" s="1232">
        <f>'Tax Sched 24'!D16</f>
        <v>130142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130004</v>
      </c>
      <c r="C3449" s="14" t="s">
        <v>672</v>
      </c>
      <c r="D3449" s="14" t="str">
        <f t="shared" si="52"/>
        <v>Error?</v>
      </c>
    </row>
    <row r="3450" spans="1:4" x14ac:dyDescent="0.2">
      <c r="A3450" s="55">
        <v>3389</v>
      </c>
      <c r="B3450" s="1232">
        <f>'Tax Sched 24'!E16</f>
        <v>130004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126198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126198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126198</v>
      </c>
      <c r="D3567" s="14" t="str">
        <f t="shared" si="54"/>
        <v>Error?</v>
      </c>
    </row>
    <row r="3568" spans="1:4" x14ac:dyDescent="0.2">
      <c r="A3568" s="55">
        <v>3507</v>
      </c>
      <c r="B3568" s="1232">
        <f>'Assets-Liab 5-6'!K41</f>
        <v>126198</v>
      </c>
      <c r="C3568" s="14" t="s">
        <v>672</v>
      </c>
      <c r="D3568" s="14" t="str">
        <f t="shared" si="54"/>
        <v>Error?</v>
      </c>
    </row>
    <row r="3569" spans="1:4" x14ac:dyDescent="0.2">
      <c r="A3569" s="55">
        <v>3508</v>
      </c>
      <c r="B3569" s="1232">
        <f>'Acct Summary 7-8'!K4</f>
        <v>39951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39951</v>
      </c>
      <c r="C3571" s="14" t="s">
        <v>672</v>
      </c>
      <c r="D3571" s="14" t="str">
        <f t="shared" si="54"/>
        <v>Error?</v>
      </c>
    </row>
    <row r="3572" spans="1:4" x14ac:dyDescent="0.2">
      <c r="A3572" s="55">
        <v>3511</v>
      </c>
      <c r="B3572" s="1232">
        <f>'Acct Summary 7-8'!K13</f>
        <v>1719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1719</v>
      </c>
      <c r="C3575" s="14" t="s">
        <v>672</v>
      </c>
      <c r="D3575" s="14" t="str">
        <f t="shared" si="54"/>
        <v>Error?</v>
      </c>
    </row>
    <row r="3576" spans="1:4" x14ac:dyDescent="0.2">
      <c r="A3576" s="55">
        <v>3515</v>
      </c>
      <c r="B3576" s="1232">
        <f>'Acct Summary 7-8'!K20</f>
        <v>38232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38232</v>
      </c>
      <c r="C3588" s="14" t="s">
        <v>672</v>
      </c>
      <c r="D3588" s="14" t="str">
        <f t="shared" si="55"/>
        <v>Error?</v>
      </c>
    </row>
    <row r="3589" spans="1:4" x14ac:dyDescent="0.2">
      <c r="A3589" s="55">
        <v>3528</v>
      </c>
      <c r="B3589" s="1232">
        <f>'Acct Summary 7-8'!K79</f>
        <v>87966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126198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1649</v>
      </c>
      <c r="D3632" s="14" t="str">
        <f t="shared" si="55"/>
        <v>Error?</v>
      </c>
    </row>
    <row r="3633" spans="1:4" x14ac:dyDescent="0.2">
      <c r="A3633" s="55">
        <v>3572</v>
      </c>
      <c r="B3633" s="1232">
        <f>'Expenditures 15-22'!E339</f>
        <v>1649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1649</v>
      </c>
      <c r="C3635" s="14" t="s">
        <v>672</v>
      </c>
      <c r="D3635" s="14" t="str">
        <f t="shared" si="55"/>
        <v>Error?</v>
      </c>
    </row>
    <row r="3636" spans="1:4" x14ac:dyDescent="0.2">
      <c r="A3636" s="55">
        <v>3575</v>
      </c>
      <c r="B3636" s="1232">
        <f>'Expenditures 15-22'!E354</f>
        <v>1649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70</v>
      </c>
      <c r="D3639" s="14" t="str">
        <f t="shared" si="55"/>
        <v>Error?</v>
      </c>
    </row>
    <row r="3640" spans="1:4" x14ac:dyDescent="0.2">
      <c r="A3640" s="55">
        <v>3579</v>
      </c>
      <c r="B3640" s="1232">
        <f>'Expenditures 15-22'!F339</f>
        <v>70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70</v>
      </c>
      <c r="C3642" s="14" t="s">
        <v>672</v>
      </c>
      <c r="D3642" s="14" t="str">
        <f t="shared" si="55"/>
        <v>Error?</v>
      </c>
    </row>
    <row r="3643" spans="1:4" x14ac:dyDescent="0.2">
      <c r="A3643" s="55">
        <v>3582</v>
      </c>
      <c r="B3643" s="1232">
        <f>'Expenditures 15-22'!F354</f>
        <v>70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1719</v>
      </c>
      <c r="C3669" s="14" t="s">
        <v>672</v>
      </c>
      <c r="D3669" s="14" t="str">
        <f t="shared" si="56"/>
        <v>Error?</v>
      </c>
    </row>
    <row r="3670" spans="1:4" x14ac:dyDescent="0.2">
      <c r="A3670" s="55">
        <v>3609</v>
      </c>
      <c r="B3670" s="1232">
        <f>'Expenditures 15-22'!K339</f>
        <v>1719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1719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1719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38232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20492</v>
      </c>
      <c r="C3725" s="14" t="s">
        <v>672</v>
      </c>
      <c r="D3725" s="14" t="str">
        <f t="shared" si="57"/>
        <v>Error?</v>
      </c>
    </row>
    <row r="3726" spans="1:4" x14ac:dyDescent="0.2">
      <c r="A3726" s="55">
        <v>3665</v>
      </c>
      <c r="B3726" s="1232">
        <f>'Tax Sched 24'!D13</f>
        <v>20492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21456</v>
      </c>
      <c r="C3728" s="14" t="s">
        <v>672</v>
      </c>
      <c r="D3728" s="14" t="str">
        <f t="shared" si="57"/>
        <v>Error?</v>
      </c>
    </row>
    <row r="3729" spans="1:4" x14ac:dyDescent="0.2">
      <c r="A3729" s="55">
        <v>3668</v>
      </c>
      <c r="B3729" s="1232">
        <f>'Tax Sched 24'!E13</f>
        <v>21456</v>
      </c>
      <c r="D3729" s="14" t="str">
        <f t="shared" si="57"/>
        <v>Error?</v>
      </c>
    </row>
    <row r="3730" spans="1:4" x14ac:dyDescent="0.2">
      <c r="A3730" s="55">
        <v>3669</v>
      </c>
      <c r="B3730" s="1232">
        <f>'ICR Computation 30'!E10</f>
        <v>244219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6000</v>
      </c>
      <c r="D4081" s="14" t="str">
        <f t="shared" si="62"/>
        <v>Error?</v>
      </c>
    </row>
    <row r="4082" spans="1:4" x14ac:dyDescent="0.2">
      <c r="A4082" s="55">
        <v>4021</v>
      </c>
      <c r="B4082" s="1232">
        <f>'Expenditures 15-22'!D174</f>
        <v>2204</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8204</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2013938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7631138</v>
      </c>
      <c r="C4122" s="14" t="s">
        <v>672</v>
      </c>
      <c r="D4122" s="14" t="str">
        <f t="shared" si="63"/>
        <v>Error?</v>
      </c>
    </row>
    <row r="4123" spans="1:4" x14ac:dyDescent="0.2">
      <c r="A4123" s="55">
        <v>4062</v>
      </c>
      <c r="B4123" s="1232">
        <f>'Acct Summary 7-8'!D10</f>
        <v>396608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428465</v>
      </c>
      <c r="C4125" s="14" t="s">
        <v>672</v>
      </c>
      <c r="D4125" s="14" t="str">
        <f t="shared" si="63"/>
        <v>Error?</v>
      </c>
    </row>
    <row r="4126" spans="1:4" x14ac:dyDescent="0.2">
      <c r="A4126" s="55">
        <v>4065</v>
      </c>
      <c r="B4126" s="1232">
        <f>'Acct Summary 7-8'!G10</f>
        <v>249292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41483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39951</v>
      </c>
      <c r="C4130" s="14" t="s">
        <v>672</v>
      </c>
      <c r="D4130" s="14" t="str">
        <f t="shared" si="63"/>
        <v>Error?</v>
      </c>
    </row>
    <row r="4131" spans="1:4" x14ac:dyDescent="0.2">
      <c r="A4131" s="55">
        <v>4070</v>
      </c>
      <c r="B4131" s="1232">
        <f>'Acct Summary 7-8'!C18</f>
        <v>2013938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8012641</v>
      </c>
      <c r="C4136" s="14" t="s">
        <v>672</v>
      </c>
      <c r="D4136" s="14" t="str">
        <f t="shared" si="63"/>
        <v>Error?</v>
      </c>
    </row>
    <row r="4137" spans="1:4" x14ac:dyDescent="0.2">
      <c r="A4137" s="55">
        <v>4076</v>
      </c>
      <c r="B4137" s="1232">
        <f>'Acct Summary 7-8'!D19</f>
        <v>463122</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416276</v>
      </c>
      <c r="C4139" s="14" t="s">
        <v>672</v>
      </c>
      <c r="D4139" s="14" t="str">
        <f t="shared" si="63"/>
        <v>Error?</v>
      </c>
    </row>
    <row r="4140" spans="1:4" x14ac:dyDescent="0.2">
      <c r="A4140" s="55">
        <v>4079</v>
      </c>
      <c r="B4140" s="1232">
        <f>'Acct Summary 7-8'!G19</f>
        <v>259412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1719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2900194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12637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23827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49903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10749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52930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82270487</v>
      </c>
      <c r="D4995" s="14" t="str">
        <f t="shared" si="77"/>
        <v>Error?</v>
      </c>
    </row>
    <row r="4996" spans="1:4" x14ac:dyDescent="0.2">
      <c r="A4996" s="91">
        <v>4935</v>
      </c>
      <c r="B4996" s="1232">
        <f>'FP Info 3'!H31</f>
        <v>11353327.206</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20492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1443225</v>
      </c>
      <c r="D5061" s="14" t="str">
        <f t="shared" si="78"/>
        <v>Error?</v>
      </c>
    </row>
    <row r="5062" spans="1:4" x14ac:dyDescent="0.2">
      <c r="A5062" s="83">
        <v>5001</v>
      </c>
      <c r="D5062" s="14" t="str">
        <f t="shared" si="78"/>
        <v>OK</v>
      </c>
    </row>
    <row r="5063" spans="1:4" x14ac:dyDescent="0.2">
      <c r="A5063" s="55">
        <v>5002</v>
      </c>
      <c r="B5063" s="1232">
        <f>'Revenues 9-14'!C7</f>
        <v>31519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1495236</v>
      </c>
      <c r="C5066" s="14" t="s">
        <v>672</v>
      </c>
      <c r="D5066" s="14" t="str">
        <f t="shared" si="78"/>
        <v>Error?</v>
      </c>
    </row>
    <row r="5067" spans="1:4" x14ac:dyDescent="0.2">
      <c r="A5067" s="55">
        <v>5006</v>
      </c>
      <c r="B5067" s="1232">
        <f>'Revenues 9-14'!C14</f>
        <v>607</v>
      </c>
      <c r="D5067" s="14" t="str">
        <f t="shared" si="78"/>
        <v>Error?</v>
      </c>
    </row>
    <row r="5068" spans="1:4" x14ac:dyDescent="0.2">
      <c r="A5068" s="55">
        <v>5007</v>
      </c>
      <c r="B5068" s="1232">
        <f>'Revenues 9-14'!C15</f>
        <v>6441</v>
      </c>
      <c r="D5068" s="14" t="str">
        <f t="shared" si="78"/>
        <v>Error?</v>
      </c>
    </row>
    <row r="5069" spans="1:4" x14ac:dyDescent="0.2">
      <c r="A5069" s="55">
        <v>5008</v>
      </c>
      <c r="B5069" s="1232">
        <f>'Revenues 9-14'!C16</f>
        <v>108390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115438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11765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11765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5742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165567</v>
      </c>
      <c r="C5096" s="14" t="s">
        <v>672</v>
      </c>
      <c r="D5096" s="14" t="str">
        <f t="shared" si="78"/>
        <v>Error?</v>
      </c>
    </row>
    <row r="5097" spans="1:4" x14ac:dyDescent="0.2">
      <c r="A5097" s="55">
        <v>5036</v>
      </c>
      <c r="B5097" s="1232">
        <f>'Revenues 9-14'!C77</f>
        <v>46916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22290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69206</v>
      </c>
      <c r="C5102" s="14" t="s">
        <v>672</v>
      </c>
      <c r="D5102" s="14" t="str">
        <f t="shared" si="78"/>
        <v>Error?</v>
      </c>
    </row>
    <row r="5103" spans="1:4" x14ac:dyDescent="0.2">
      <c r="A5103" s="55">
        <v>5042</v>
      </c>
      <c r="B5103" s="1232">
        <f>'Revenues 9-14'!C84</f>
        <v>27341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27341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40435</v>
      </c>
      <c r="D5119" s="14" t="str">
        <f t="shared" ref="D5119:D5182" si="79">IF(ISBLANK(B5119),"OK",IF(A5119-B5119=0,"OK","Error?"))</f>
        <v>Error?</v>
      </c>
    </row>
    <row r="5120" spans="1:4" x14ac:dyDescent="0.2">
      <c r="A5120" s="55">
        <v>5059</v>
      </c>
      <c r="B5120" s="1232">
        <f>'Revenues 9-14'!C108</f>
        <v>45015</v>
      </c>
      <c r="C5120" s="14" t="s">
        <v>672</v>
      </c>
      <c r="D5120" s="14" t="str">
        <f t="shared" si="79"/>
        <v>Error?</v>
      </c>
    </row>
    <row r="5121" spans="1:4" x14ac:dyDescent="0.2">
      <c r="A5121" s="55">
        <v>5060</v>
      </c>
      <c r="B5121" s="1232">
        <f>'Revenues 9-14'!C109</f>
        <v>1929568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2729932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2782862</v>
      </c>
      <c r="C5132" s="14" t="s">
        <v>672</v>
      </c>
      <c r="D5132" s="14" t="str">
        <f t="shared" si="79"/>
        <v>Error?</v>
      </c>
    </row>
    <row r="5133" spans="1:4" x14ac:dyDescent="0.2">
      <c r="A5133" s="55">
        <v>5072</v>
      </c>
      <c r="B5133" s="1232">
        <f>'Revenues 9-14'!C124</f>
        <v>61216</v>
      </c>
      <c r="D5133" s="14" t="str">
        <f t="shared" si="79"/>
        <v>Error?</v>
      </c>
    </row>
    <row r="5134" spans="1:4" x14ac:dyDescent="0.2">
      <c r="A5134" s="55">
        <v>5073</v>
      </c>
      <c r="B5134" s="1232">
        <f>'Revenues 9-14'!C125</f>
        <v>114347</v>
      </c>
      <c r="D5134" s="14" t="str">
        <f t="shared" si="79"/>
        <v>Error?</v>
      </c>
    </row>
    <row r="5135" spans="1:4" x14ac:dyDescent="0.2">
      <c r="A5135" s="55">
        <v>5074</v>
      </c>
      <c r="B5135" s="1232">
        <f>'Revenues 9-14'!C126</f>
        <v>100334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647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276544</v>
      </c>
      <c r="C5147" s="14" t="s">
        <v>672</v>
      </c>
      <c r="D5147" s="14" t="str">
        <f t="shared" si="79"/>
        <v>Error?</v>
      </c>
    </row>
    <row r="5148" spans="1:4" x14ac:dyDescent="0.2">
      <c r="A5148" s="55">
        <v>5087</v>
      </c>
      <c r="B5148" s="1232">
        <f>'Revenues 9-14'!C133</f>
        <v>8961</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11368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1487</v>
      </c>
      <c r="D5167" s="14" t="str">
        <f t="shared" si="79"/>
        <v>Error?</v>
      </c>
    </row>
    <row r="5168" spans="1:4" x14ac:dyDescent="0.2">
      <c r="A5168" s="55">
        <v>5107</v>
      </c>
      <c r="B5168" s="1232">
        <f>'Revenues 9-14'!C147</f>
        <v>14598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314746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3097608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173619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40646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214265</v>
      </c>
      <c r="C5246" s="14" t="s">
        <v>672</v>
      </c>
      <c r="D5246" s="14" t="str">
        <f t="shared" si="80"/>
        <v>Error?</v>
      </c>
    </row>
    <row r="5247" spans="1:4" x14ac:dyDescent="0.2">
      <c r="A5247" s="55">
        <v>5186</v>
      </c>
      <c r="B5247" s="1232">
        <f>'Revenues 9-14'!C203</f>
        <v>192400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192400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4855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92137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96992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590024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590024</v>
      </c>
      <c r="C5326" s="14" t="s">
        <v>672</v>
      </c>
      <c r="D5326" s="14" t="str">
        <f t="shared" si="82"/>
        <v>Error?</v>
      </c>
    </row>
    <row r="5327" spans="1:4" x14ac:dyDescent="0.2">
      <c r="A5327" s="55">
        <v>5266</v>
      </c>
      <c r="B5327" s="1232">
        <f>'Revenues 9-14'!C275</f>
        <v>5617200</v>
      </c>
      <c r="C5327" s="14" t="s">
        <v>672</v>
      </c>
      <c r="D5327" s="14" t="str">
        <f t="shared" si="82"/>
        <v>Error?</v>
      </c>
    </row>
    <row r="5328" spans="1:4" x14ac:dyDescent="0.2">
      <c r="A5328" s="55">
        <v>5267</v>
      </c>
      <c r="B5328" s="1232">
        <f>'Revenues 9-14'!D5</f>
        <v>393930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393930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2678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2678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396608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396608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157570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157570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872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872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1704</v>
      </c>
      <c r="D5586" s="14" t="str">
        <f t="shared" si="86"/>
        <v>Error?</v>
      </c>
    </row>
    <row r="5587" spans="1:4" x14ac:dyDescent="0.2">
      <c r="A5587" s="55">
        <v>5526</v>
      </c>
      <c r="B5587" s="1232">
        <f>'Revenues 9-14'!F108</f>
        <v>1704</v>
      </c>
      <c r="C5587" s="14" t="s">
        <v>672</v>
      </c>
      <c r="D5587" s="14" t="str">
        <f t="shared" si="86"/>
        <v>Error?</v>
      </c>
    </row>
    <row r="5588" spans="1:4" x14ac:dyDescent="0.2">
      <c r="A5588" s="55">
        <v>5527</v>
      </c>
      <c r="B5588" s="1232">
        <f>'Revenues 9-14'!F109</f>
        <v>160146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205591</v>
      </c>
      <c r="D5615" s="14" t="str">
        <f t="shared" si="86"/>
        <v>Error?</v>
      </c>
    </row>
    <row r="5616" spans="1:4" x14ac:dyDescent="0.2">
      <c r="A5616" s="83">
        <v>5555</v>
      </c>
      <c r="D5616" s="14" t="str">
        <f t="shared" si="86"/>
        <v>OK</v>
      </c>
    </row>
    <row r="5617" spans="1:4" x14ac:dyDescent="0.2">
      <c r="A5617" s="55">
        <v>5556</v>
      </c>
      <c r="B5617" s="1232">
        <f>'Revenues 9-14'!F152</f>
        <v>62728</v>
      </c>
      <c r="D5617" s="14" t="str">
        <f t="shared" si="86"/>
        <v>Error?</v>
      </c>
    </row>
    <row r="5618" spans="1:4" x14ac:dyDescent="0.2">
      <c r="A5618" s="55">
        <v>5557</v>
      </c>
      <c r="B5618" s="1232">
        <f>'Revenues 9-14'!F154</f>
        <v>268319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268319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268319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428465</v>
      </c>
      <c r="C5720" s="14" t="s">
        <v>672</v>
      </c>
      <c r="D5720" s="14" t="str">
        <f t="shared" si="88"/>
        <v>Error?</v>
      </c>
    </row>
    <row r="5721" spans="1:4" x14ac:dyDescent="0.2">
      <c r="A5721" s="55">
        <v>5660</v>
      </c>
      <c r="B5721" s="1232">
        <f>'Revenues 9-14'!G5</f>
        <v>110125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130142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240267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8150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8150</v>
      </c>
      <c r="C5730" s="14" t="s">
        <v>672</v>
      </c>
      <c r="D5730" s="14" t="str">
        <f t="shared" si="88"/>
        <v>Error?</v>
      </c>
    </row>
    <row r="5731" spans="1:4" x14ac:dyDescent="0.2">
      <c r="A5731" s="55">
        <v>5670</v>
      </c>
      <c r="B5731" s="1232">
        <f>'Revenues 9-14'!G65</f>
        <v>875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875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249292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39398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39398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41483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39398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39398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553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553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39951</v>
      </c>
      <c r="C6023" s="14" t="s">
        <v>672</v>
      </c>
      <c r="D6023" s="14" t="str">
        <f t="shared" si="93"/>
        <v>Error?</v>
      </c>
    </row>
    <row r="6024" spans="1:5" x14ac:dyDescent="0.2">
      <c r="A6024" s="55">
        <v>5963</v>
      </c>
      <c r="B6024" s="1232">
        <f>'Revenues 9-14'!G109</f>
        <v>249292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41483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39951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159825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34095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840.11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41730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41730</v>
      </c>
      <c r="D6215" s="14" t="str">
        <f t="shared" si="96"/>
        <v>Error?</v>
      </c>
      <c r="E6215" s="14" t="s">
        <v>209</v>
      </c>
    </row>
    <row r="6216" spans="1:5" x14ac:dyDescent="0.2">
      <c r="A6216">
        <v>6155</v>
      </c>
      <c r="B6216" s="1232">
        <f>'Assets-Liab 5-6'!J41</f>
        <v>41730</v>
      </c>
      <c r="D6216" s="14" t="str">
        <f t="shared" si="96"/>
        <v>Error?</v>
      </c>
      <c r="E6216" s="14" t="s">
        <v>209</v>
      </c>
    </row>
    <row r="6217" spans="1:5" x14ac:dyDescent="0.2">
      <c r="A6217">
        <v>6156</v>
      </c>
      <c r="B6217" s="1232">
        <f>'Assets-Liab 5-6'!J4</f>
        <v>41730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491365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491365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491365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451820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451820</v>
      </c>
      <c r="D6229" s="14" t="str">
        <f t="shared" si="96"/>
        <v>Error?</v>
      </c>
      <c r="E6229" s="14" t="s">
        <v>209</v>
      </c>
    </row>
    <row r="6230" spans="1:5" x14ac:dyDescent="0.2">
      <c r="A6230">
        <v>6169</v>
      </c>
      <c r="B6230" s="1232">
        <f>'Acct Summary 7-8'!J20</f>
        <v>39545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39545</v>
      </c>
      <c r="D6263" s="14" t="str">
        <f t="shared" si="96"/>
        <v>Error?</v>
      </c>
      <c r="E6263" s="14" t="s">
        <v>209</v>
      </c>
    </row>
    <row r="6264" spans="1:5" x14ac:dyDescent="0.2">
      <c r="A6264">
        <v>6203</v>
      </c>
      <c r="B6264" s="1232">
        <f>'Acct Summary 7-8'!J79</f>
        <v>2185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41730</v>
      </c>
      <c r="D6266" s="14" t="str">
        <f t="shared" si="96"/>
        <v>Error?</v>
      </c>
      <c r="E6266" s="14" t="s">
        <v>209</v>
      </c>
    </row>
    <row r="6267" spans="1:5" x14ac:dyDescent="0.2">
      <c r="A6267">
        <v>6206</v>
      </c>
      <c r="B6267" s="1232">
        <f>'Acct Summary 7-8'!C82</f>
        <v>-381503</v>
      </c>
      <c r="D6267" s="14" t="str">
        <f t="shared" si="96"/>
        <v>Error?</v>
      </c>
      <c r="E6267" s="14" t="s">
        <v>209</v>
      </c>
    </row>
    <row r="6268" spans="1:5" x14ac:dyDescent="0.2">
      <c r="A6268">
        <v>6207</v>
      </c>
      <c r="B6268" s="1232">
        <f>'Acct Summary 7-8'!D82</f>
        <v>-66514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12189</v>
      </c>
      <c r="D6270" s="14" t="str">
        <f t="shared" si="96"/>
        <v>Error?</v>
      </c>
      <c r="E6270" s="14" t="s">
        <v>209</v>
      </c>
    </row>
    <row r="6271" spans="1:5" x14ac:dyDescent="0.2">
      <c r="A6271">
        <v>6210</v>
      </c>
      <c r="B6271" s="1232">
        <f>'Acct Summary 7-8'!G82</f>
        <v>-10120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41483</v>
      </c>
      <c r="D6273" s="14" t="str">
        <f t="shared" si="97"/>
        <v>Error?</v>
      </c>
      <c r="E6273" s="14" t="s">
        <v>209</v>
      </c>
    </row>
    <row r="6274" spans="1:5" x14ac:dyDescent="0.2">
      <c r="A6274">
        <v>6213</v>
      </c>
      <c r="B6274" s="1232">
        <f>'Acct Summary 7-8'!J82</f>
        <v>39545</v>
      </c>
      <c r="D6274" s="14" t="str">
        <f t="shared" si="97"/>
        <v>Error?</v>
      </c>
      <c r="E6274" s="14" t="s">
        <v>209</v>
      </c>
    </row>
    <row r="6275" spans="1:5" x14ac:dyDescent="0.2">
      <c r="A6275">
        <v>6214</v>
      </c>
      <c r="B6275" s="1232">
        <f>'Acct Summary 7-8'!K82</f>
        <v>38232</v>
      </c>
      <c r="D6275" s="14" t="str">
        <f t="shared" si="97"/>
        <v>Error?</v>
      </c>
      <c r="E6275" s="14" t="s">
        <v>209</v>
      </c>
    </row>
    <row r="6276" spans="1:5" x14ac:dyDescent="0.2">
      <c r="A6276">
        <v>6215</v>
      </c>
      <c r="B6276" s="1232">
        <f>'Acct Summary 7-8'!C83</f>
        <v>-0.20340968467747955</v>
      </c>
      <c r="D6276" s="14" t="str">
        <f t="shared" si="97"/>
        <v>Error?</v>
      </c>
      <c r="E6276" s="14" t="s">
        <v>209</v>
      </c>
    </row>
    <row r="6277" spans="1:5" x14ac:dyDescent="0.2">
      <c r="A6277">
        <v>6216</v>
      </c>
      <c r="B6277" s="1232">
        <f>'Acct Summary 7-8'!D83</f>
        <v>-0.14827017387427552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0.11097454386539932</v>
      </c>
      <c r="D6279" s="14" t="str">
        <f t="shared" si="97"/>
        <v>Error?</v>
      </c>
      <c r="E6279" s="14" t="s">
        <v>209</v>
      </c>
    </row>
    <row r="6280" spans="1:5" x14ac:dyDescent="0.2">
      <c r="A6280">
        <v>6219</v>
      </c>
      <c r="B6280" s="1232">
        <f>'Acct Summary 7-8'!G83</f>
        <v>-0.13996265818408132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8.8977688549133668E-2</v>
      </c>
      <c r="D6282" s="14" t="str">
        <f t="shared" si="97"/>
        <v>Error?</v>
      </c>
      <c r="E6282" s="14" t="s">
        <v>209</v>
      </c>
    </row>
    <row r="6283" spans="1:5" x14ac:dyDescent="0.2">
      <c r="A6283">
        <v>6222</v>
      </c>
      <c r="B6283" s="1232">
        <f>'Acct Summary 7-8'!J83</f>
        <v>0.9476395878265037</v>
      </c>
      <c r="D6283" s="14" t="str">
        <f t="shared" si="97"/>
        <v>Error?</v>
      </c>
      <c r="E6283" s="14" t="s">
        <v>209</v>
      </c>
    </row>
    <row r="6284" spans="1:5" x14ac:dyDescent="0.2">
      <c r="A6284">
        <v>6223</v>
      </c>
      <c r="B6284" s="1232">
        <f>'Acct Summary 7-8'!K83</f>
        <v>0.30295250320924261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490540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490540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825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825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4080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491365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2407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4855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37794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140593</v>
      </c>
      <c r="D6880" s="14" t="str">
        <f t="shared" si="106"/>
        <v>Error?</v>
      </c>
    </row>
    <row r="6881" spans="1:4" x14ac:dyDescent="0.2">
      <c r="A6881">
        <v>6820</v>
      </c>
      <c r="B6881" s="1232">
        <f>'Expenditures 15-22'!K22</f>
        <v>140593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1298</v>
      </c>
      <c r="D6983" s="14" t="str">
        <f t="shared" si="108"/>
        <v>Error?</v>
      </c>
    </row>
    <row r="6984" spans="1:4" x14ac:dyDescent="0.2">
      <c r="A6984">
        <v>6923</v>
      </c>
      <c r="B6984" s="1232">
        <f>'Expenditures 15-22'!K86</f>
        <v>1298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1298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451820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491365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1093</v>
      </c>
      <c r="D7075" s="14" t="str">
        <f t="shared" si="109"/>
        <v>Error?</v>
      </c>
    </row>
    <row r="7076" spans="1:4" x14ac:dyDescent="0.2">
      <c r="A7076">
        <v>7015</v>
      </c>
      <c r="B7076" s="1232">
        <f>'Expenditures 15-22'!K212</f>
        <v>1093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531</v>
      </c>
      <c r="D7079" s="14" t="str">
        <f t="shared" si="109"/>
        <v>Error?</v>
      </c>
    </row>
    <row r="7080" spans="1:4" x14ac:dyDescent="0.2">
      <c r="A7080">
        <v>7019</v>
      </c>
      <c r="B7080" s="1232">
        <f>'Expenditures 15-22'!K220</f>
        <v>531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66759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66759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2041</v>
      </c>
      <c r="D7156" s="14" t="str">
        <f t="shared" si="110"/>
        <v>Error?</v>
      </c>
    </row>
    <row r="7157" spans="1:4" x14ac:dyDescent="0.2">
      <c r="A7157">
        <v>7096</v>
      </c>
      <c r="B7157" s="1232">
        <f>'Expenditures 15-22'!F316</f>
        <v>320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2361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290000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16164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306164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3565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3565</v>
      </c>
      <c r="D7198" s="14" t="str">
        <f t="shared" si="111"/>
        <v>Error?</v>
      </c>
    </row>
    <row r="7199" spans="1:4" x14ac:dyDescent="0.2">
      <c r="A7199">
        <v>7138</v>
      </c>
      <c r="B7199" s="1232">
        <f>'Expenditures 15-22'!C323</f>
        <v>290000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161500</v>
      </c>
      <c r="D7201" s="14" t="str">
        <f t="shared" si="111"/>
        <v>Error?</v>
      </c>
    </row>
    <row r="7202" spans="1:4" x14ac:dyDescent="0.2">
      <c r="A7202">
        <v>7141</v>
      </c>
      <c r="B7202" s="1232">
        <f>'Expenditures 15-22'!F323</f>
        <v>320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451820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290000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161500</v>
      </c>
      <c r="D7218" s="14" t="str">
        <f t="shared" si="111"/>
        <v>Error?</v>
      </c>
    </row>
    <row r="7219" spans="1:4" x14ac:dyDescent="0.2">
      <c r="A7219">
        <v>7158</v>
      </c>
      <c r="B7219" s="1232">
        <f>'Expenditures 15-22'!F331</f>
        <v>320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451820</v>
      </c>
      <c r="D7224" s="14" t="str">
        <f t="shared" si="111"/>
        <v>Error?</v>
      </c>
    </row>
    <row r="7225" spans="1:4" x14ac:dyDescent="0.2">
      <c r="A7225">
        <v>7164</v>
      </c>
      <c r="B7225" s="1232">
        <f>'Expenditures 15-22'!K332</f>
        <v>39545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4855</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31971</v>
      </c>
      <c r="D7263" s="14" t="str">
        <f t="shared" si="112"/>
        <v>Error?</v>
      </c>
    </row>
    <row r="7264" spans="1:4" x14ac:dyDescent="0.2">
      <c r="A7264">
        <f t="shared" si="113"/>
        <v>7203</v>
      </c>
      <c r="B7264" s="1232">
        <f>'Expenditures 15-22'!D17</f>
        <v>5643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180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7595</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7595</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1266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1266</v>
      </c>
      <c r="D7622" s="14" t="str">
        <f t="shared" si="124"/>
        <v>Error?</v>
      </c>
      <c r="E7622" s="14" t="s">
        <v>20</v>
      </c>
    </row>
    <row r="7623" spans="1:5" x14ac:dyDescent="0.2">
      <c r="A7623">
        <f t="shared" si="123"/>
        <v>7562</v>
      </c>
      <c r="B7623" s="1232">
        <f>'Cap Outlay Deprec 27'!L14</f>
        <v>6329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385151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72971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72971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4080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14598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18678</v>
      </c>
      <c r="D7719" s="14" t="str">
        <f t="shared" si="126"/>
        <v>Error?</v>
      </c>
      <c r="E7719" s="14" t="s">
        <v>988</v>
      </c>
    </row>
    <row r="7720" spans="1:6" x14ac:dyDescent="0.2">
      <c r="A7720">
        <v>7659</v>
      </c>
      <c r="B7720" s="1232">
        <f>'Rest Tax Levies-Tort Im 26'!H14</f>
        <v>31519</v>
      </c>
      <c r="D7720" s="14" t="str">
        <f t="shared" si="126"/>
        <v>Error?</v>
      </c>
      <c r="E7720" s="14" t="s">
        <v>988</v>
      </c>
    </row>
    <row r="7721" spans="1:6" x14ac:dyDescent="0.2">
      <c r="A7721">
        <v>7660</v>
      </c>
      <c r="B7721" s="1232">
        <f>'Rest Tax Levies-Tort Im 26'!K14</f>
        <v>18678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2016-10-17T17:58:17Z</cp:lastPrinted>
  <dcterms:created xsi:type="dcterms:W3CDTF">2003-10-29T19:06:34Z</dcterms:created>
  <dcterms:modified xsi:type="dcterms:W3CDTF">2016-11-01T14:05:42Z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